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C:\Users\niko.cubela\Desktop\"/>
    </mc:Choice>
  </mc:AlternateContent>
  <xr:revisionPtr revIDLastSave="0" documentId="13_ncr:1_{5A864F88-D05B-4596-A50D-70341863C2FA}" xr6:coauthVersionLast="36" xr6:coauthVersionMax="47" xr10:uidLastSave="{00000000-0000-0000-0000-000000000000}"/>
  <bookViews>
    <workbookView xWindow="0" yWindow="0" windowWidth="28800" windowHeight="11205" activeTab="5" xr2:uid="{00000000-000D-0000-FFFF-FFFF00000000}"/>
  </bookViews>
  <sheets>
    <sheet name="INT 77.03." sheetId="3" r:id="rId1"/>
    <sheet name="Opći podaci o korisniku" sheetId="4" r:id="rId2"/>
    <sheet name="Partneri EIP OS" sheetId="5" r:id="rId3"/>
    <sheet name="Opis Projekta" sheetId="6" r:id="rId4"/>
    <sheet name="Plan aktivnosti" sheetId="11" r:id="rId5"/>
    <sheet name="PRORAČUN PROJEKTA" sheetId="2" r:id="rId6"/>
  </sheets>
  <definedNames>
    <definedName name="_xlnm.Print_Area" localSheetId="5">'PRORAČUN PROJEKTA'!$A$1:$T$23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I8" i="2" s="1"/>
  <c r="E7" i="2" l="1"/>
  <c r="E6" i="2" s="1"/>
  <c r="E15" i="2" s="1"/>
  <c r="F7" i="2"/>
  <c r="F6" i="2" s="1"/>
  <c r="F15" i="2" s="1"/>
  <c r="G7" i="2"/>
  <c r="G6" i="2" s="1"/>
  <c r="G15" i="2" s="1"/>
  <c r="H9" i="2" l="1"/>
  <c r="I9" i="2" s="1"/>
  <c r="J9" i="2" s="1"/>
  <c r="H10" i="2"/>
  <c r="H11" i="2"/>
  <c r="I11" i="2" s="1"/>
  <c r="J11" i="2" s="1"/>
  <c r="H12" i="2"/>
  <c r="I12" i="2" s="1"/>
  <c r="J12" i="2" s="1"/>
  <c r="H13" i="2"/>
  <c r="I13" i="2" s="1"/>
  <c r="J13" i="2" s="1"/>
  <c r="H14" i="2"/>
  <c r="I14" i="2" s="1"/>
  <c r="J14" i="2" s="1"/>
  <c r="R14" i="2" l="1"/>
  <c r="R13" i="2"/>
  <c r="R12" i="2"/>
  <c r="R11" i="2"/>
  <c r="R9" i="2"/>
  <c r="I10" i="2"/>
  <c r="J10" i="2" l="1"/>
  <c r="R10" i="2" s="1"/>
  <c r="J8" i="2" l="1"/>
  <c r="R8" i="2" s="1"/>
  <c r="H15" i="2"/>
  <c r="D7" i="2"/>
  <c r="I15" i="2" l="1"/>
  <c r="J15" i="2"/>
  <c r="D6" i="2"/>
  <c r="D15" i="2" s="1"/>
  <c r="C7" i="2"/>
  <c r="R15" i="2" l="1"/>
  <c r="C6" i="2"/>
  <c r="C15" i="2" s="1"/>
  <c r="R18" i="2" l="1"/>
  <c r="R19" i="2" s="1"/>
  <c r="R20" i="2" l="1"/>
</calcChain>
</file>

<file path=xl/sharedStrings.xml><?xml version="1.0" encoding="utf-8"?>
<sst xmlns="http://schemas.openxmlformats.org/spreadsheetml/2006/main" count="302" uniqueCount="150">
  <si>
    <t xml:space="preserve">AKTIVNOSTI/TROŠKOVI  </t>
  </si>
  <si>
    <t>iz Strateškog plana Zajedničke poljoprivredne politike Republike Hrvatske 2023. – 2027.</t>
  </si>
  <si>
    <t>Predložak</t>
  </si>
  <si>
    <t>žuta polja korisnik popunjava</t>
  </si>
  <si>
    <t xml:space="preserve">LEGENDA: </t>
  </si>
  <si>
    <t>polja u drugim bojama korisnik NE popunjava</t>
  </si>
  <si>
    <t xml:space="preserve">Nakon popunjavanja, učitajte ovaj dokument u odgovarajuće mjesto unutar AGRONET-a.    </t>
  </si>
  <si>
    <t xml:space="preserve">Intervencija 77.03. Potpora za EIP operativne skupine </t>
  </si>
  <si>
    <t xml:space="preserve">PROJEKTNI PLAN </t>
  </si>
  <si>
    <t>Podaci navedeni u Projektnom planu podložni su provjerama nadležnih institucija i nakon isplate sredstava i to u razdoblju od 5 godina nakon konačne isplate potpore.</t>
  </si>
  <si>
    <t>OIB</t>
  </si>
  <si>
    <t>e-pošta</t>
  </si>
  <si>
    <t>Naziv projekta</t>
  </si>
  <si>
    <r>
      <t xml:space="preserve">Datum preporuke projektne ideje 
</t>
    </r>
    <r>
      <rPr>
        <i/>
        <sz val="12"/>
        <color theme="1"/>
        <rFont val="Times New Roman"/>
        <family val="1"/>
        <charset val="238"/>
      </rPr>
      <t>(upišite datum kada je Služba za potporu inovacijama Ministarstva poljoprivrede dala preporuku za prijavu projektne ideje na Natječaj)</t>
    </r>
  </si>
  <si>
    <t>Telefon</t>
  </si>
  <si>
    <t>Opći podaci o EIP Operativnoj skupini</t>
  </si>
  <si>
    <t>Naziv EIP Operativne skupine</t>
  </si>
  <si>
    <r>
      <t xml:space="preserve">Odgovorna osoba EIP Operativne skupine 
</t>
    </r>
    <r>
      <rPr>
        <i/>
        <sz val="12"/>
        <color theme="1"/>
        <rFont val="Times New Roman"/>
        <family val="1"/>
        <charset val="238"/>
      </rPr>
      <t xml:space="preserve">(upišite naziv odgovorne osobe, OIB odgovorne osobe i adresu) </t>
    </r>
  </si>
  <si>
    <t>Partner 1</t>
  </si>
  <si>
    <t>Partner 2</t>
  </si>
  <si>
    <t>Partner 3</t>
  </si>
  <si>
    <t>Partner 4</t>
  </si>
  <si>
    <t>Partner 5</t>
  </si>
  <si>
    <t>Partner 6</t>
  </si>
  <si>
    <t>Partner 7</t>
  </si>
  <si>
    <t>Partner 8</t>
  </si>
  <si>
    <t>Partner 9</t>
  </si>
  <si>
    <t>Partner 10</t>
  </si>
  <si>
    <t>Partner 11</t>
  </si>
  <si>
    <t>Partner 12</t>
  </si>
  <si>
    <t>Partner 13</t>
  </si>
  <si>
    <t>Partner 14</t>
  </si>
  <si>
    <t>Partner 15</t>
  </si>
  <si>
    <t>Partner 16</t>
  </si>
  <si>
    <t>Partner 17</t>
  </si>
  <si>
    <t>Partner 18</t>
  </si>
  <si>
    <t>Partner 19</t>
  </si>
  <si>
    <t>Partner 20</t>
  </si>
  <si>
    <t>Partner 21</t>
  </si>
  <si>
    <t>Partner 22</t>
  </si>
  <si>
    <t>Partner 23</t>
  </si>
  <si>
    <t>Partner 24</t>
  </si>
  <si>
    <t>Partner 25</t>
  </si>
  <si>
    <t>Poljoprivredno gospodarstvo</t>
  </si>
  <si>
    <t>Organizacija poljoprivrednika (zadruga, proizvođačka organizacija, udruga ili poljoprivredna komora)</t>
  </si>
  <si>
    <t xml:space="preserve">Savjetnik, savjetodavna organizacija </t>
  </si>
  <si>
    <t>Istraživač ili istraživačka organizacija</t>
  </si>
  <si>
    <t xml:space="preserve">Organizacija za obrazovanje ili kontinuirani profesionalni razvoj </t>
  </si>
  <si>
    <t>NVO - udruga za klimu/okoliš/prirodu</t>
  </si>
  <si>
    <t xml:space="preserve">Prerađivač </t>
  </si>
  <si>
    <t xml:space="preserve">Nepoljoprivredna poduzeća </t>
  </si>
  <si>
    <t>Ostali</t>
  </si>
  <si>
    <t>Pružatelji usluga koji nisu savjetnici</t>
  </si>
  <si>
    <t xml:space="preserve">PRORAČUN PROJEKTA </t>
  </si>
  <si>
    <r>
      <t xml:space="preserve">Osoba ovlaštena za zastupanje odgovorne osobe EIP Operativne skupine 
</t>
    </r>
    <r>
      <rPr>
        <i/>
        <sz val="12"/>
        <color theme="1"/>
        <rFont val="Times New Roman"/>
        <family val="1"/>
        <charset val="238"/>
      </rPr>
      <t>(upišite ime i prezime osobe ovlaštene za zastupanje odgovorne osobe i OIB osobe ovlaštene za zastupanje odgovorne osobe)</t>
    </r>
  </si>
  <si>
    <r>
      <t xml:space="preserve">Kontakt odgovorne osobe EIP Operativne skupine 
</t>
    </r>
    <r>
      <rPr>
        <i/>
        <sz val="12"/>
        <color theme="1"/>
        <rFont val="Times New Roman"/>
        <family val="1"/>
        <charset val="238"/>
      </rPr>
      <t>(upišite email adresu i broj telefona odgovorne osobe EIP Operativne skupine)</t>
    </r>
  </si>
  <si>
    <t>Naziv partnera</t>
  </si>
  <si>
    <r>
      <t xml:space="preserve">Uloga partnera u EIP operativnoj skupini </t>
    </r>
    <r>
      <rPr>
        <i/>
        <sz val="14"/>
        <color theme="1"/>
        <rFont val="Times New Roman"/>
        <family val="1"/>
        <charset val="238"/>
      </rPr>
      <t>(odaberite iz padajućeg izbornika)</t>
    </r>
  </si>
  <si>
    <r>
      <t xml:space="preserve">Osoba ovlaštena za zastupanje </t>
    </r>
    <r>
      <rPr>
        <i/>
        <sz val="14"/>
        <color theme="1"/>
        <rFont val="Times New Roman"/>
        <family val="1"/>
        <charset val="238"/>
      </rPr>
      <t>(upišite ime i prezime)</t>
    </r>
  </si>
  <si>
    <t>Potpora održivog dohotka i otpornosti poljoprivrednih gospodarstava (SO1)</t>
  </si>
  <si>
    <t>Pojačanje usmjerenosti na tržište i povećanje konkurentnosti, uključujući stavljanje većeg naglaska na istraživanje, tehnologiju i digitalizaciju (SO2)</t>
  </si>
  <si>
    <t>Unapređenje položaja poljoprivrednika u lancu opskrbe hranom (SO3)</t>
  </si>
  <si>
    <t>Doprinos ublažavanju klimatskih promjena i prilagodbi tim promjenama te razvoju održive energije (SO4)</t>
  </si>
  <si>
    <t>Poticanje održivog razvoja i učinkovitog upravljanja prirodnim resursima, kao što su voda, tlo i zrak (SO5)</t>
  </si>
  <si>
    <t>Doprinos zaštiti bioraznolikosti, poboljšanje usluga ekosustava te očuvanje staništa i krajobraza (SO6)</t>
  </si>
  <si>
    <t>Privlačenje mladih poljoprivrednika i olakšavanje poslovnog razvoja u ruralnim područjima (SO7)</t>
  </si>
  <si>
    <t>Promicanje zapošljavanja, rasta, socijalne uključenosti i lokalnog razvoja u ruralnim područjima, uključujući biogospodarstvo i održivo šumarstvo (SO8)</t>
  </si>
  <si>
    <t>Poboljšanje odgovora poljoprivrede EU-a na društvene zahtjeve u pogledu hrane i zdravlja, uključujući sigurnu, hranjivu i održivu hranu, otpad od hrane te dobrobit životinja (SO9)</t>
  </si>
  <si>
    <t xml:space="preserve">
</t>
  </si>
  <si>
    <t>Horizontalni (međusektorski) cilj modernizacije poljoprivrednog sektora poticanjem i razmjenom znanja, inovacija i digitalizacije u poljoprivredi i ruralnim područjima te promicanjem njihove upotrebe (CCO/XCO)</t>
  </si>
  <si>
    <r>
      <t xml:space="preserve">Doprinos Projekta specifičnim ciljevima ZPP-a 
</t>
    </r>
    <r>
      <rPr>
        <i/>
        <sz val="12"/>
        <color theme="1"/>
        <rFont val="Times New Roman"/>
        <family val="1"/>
        <charset val="238"/>
      </rPr>
      <t>(odaberite iz padajućeg izbornika)</t>
    </r>
  </si>
  <si>
    <r>
      <t xml:space="preserve">Rizici u postupku istraživanja
</t>
    </r>
    <r>
      <rPr>
        <i/>
        <sz val="12"/>
        <color theme="1"/>
        <rFont val="Times New Roman"/>
        <family val="1"/>
        <charset val="238"/>
      </rPr>
      <t>(opišite potencijalne rizike u postupku istraživanja i i predviđena rješenja za njegovo uklanjanje (npr. rizik štetnog utjecaja na okoliš); ako ne postoji rizik upišite da ne postoji rizik)</t>
    </r>
  </si>
  <si>
    <t>Opis Projekta</t>
  </si>
  <si>
    <t>Podaci o partnerima EIP Operativne skupine</t>
  </si>
  <si>
    <r>
      <t xml:space="preserve">Doprinos rezultata projekta specifičnim ciljevima ZPP-a 
</t>
    </r>
    <r>
      <rPr>
        <i/>
        <sz val="12"/>
        <color theme="1"/>
        <rFont val="Times New Roman"/>
        <family val="1"/>
        <charset val="238"/>
      </rPr>
      <t>(opišite kako će rezultati projekta doprinjeti odabranim specifičnim ciljevima ZPP-a)</t>
    </r>
  </si>
  <si>
    <r>
      <t xml:space="preserve">Krajnji korisnici rezultata istraživanja
</t>
    </r>
    <r>
      <rPr>
        <i/>
        <sz val="12"/>
        <color theme="1"/>
        <rFont val="Times New Roman"/>
        <family val="1"/>
        <charset val="238"/>
      </rPr>
      <t>(opišite na koji će način rezultati projekta biti primjenjivi na poljoprivredna gospodarstava u Hrvatskoj i izvan Hrvatske ako je primjenjivo)</t>
    </r>
  </si>
  <si>
    <r>
      <t xml:space="preserve">Informiranje o Projektu
</t>
    </r>
    <r>
      <rPr>
        <i/>
        <sz val="12"/>
        <color theme="1"/>
        <rFont val="Times New Roman"/>
        <family val="1"/>
        <charset val="238"/>
      </rPr>
      <t>(opišite kada i na koji će način će te informirati druge poljoprivrednike o rezultatima projekta)</t>
    </r>
  </si>
  <si>
    <r>
      <t xml:space="preserve">Izvedivost plana provedbe Projekta 
</t>
    </r>
    <r>
      <rPr>
        <i/>
        <sz val="12"/>
        <color theme="1"/>
        <rFont val="Times New Roman"/>
        <family val="1"/>
        <charset val="238"/>
      </rPr>
      <t xml:space="preserve">(opišite vremenski okvir, aktivnosti i metode u postupku istraživanja te resurse potrebne za provedbu projekta) </t>
    </r>
  </si>
  <si>
    <t>trošak jednogodišnjeg sadnog materijala, troškovi gnojiva</t>
  </si>
  <si>
    <t>troškovi potrošne laboratorijske opreme koji su izravno povezani s provedbom projekta</t>
  </si>
  <si>
    <t>troškovi putovanja i dnevnica povezanih s provedbom projekta (isključivo za javna tijela)</t>
  </si>
  <si>
    <t>DA</t>
  </si>
  <si>
    <t>NE</t>
  </si>
  <si>
    <t>troškovi usluga provedbe analiza</t>
  </si>
  <si>
    <t>UKUPAN BR SATI PO PARTNERU</t>
  </si>
  <si>
    <t>UKUPNO SATI</t>
  </si>
  <si>
    <t>UKUPAN IZNOS PO PARTNERU U EUR</t>
  </si>
  <si>
    <t>UKUPAN PAUŠAL PO PARTNERU U EUR</t>
  </si>
  <si>
    <t>RAD OPERATIVNE SKUPINE - 
Troškovi osoblja - troškovi plaća za vrijeme trajanja projekta</t>
  </si>
  <si>
    <r>
      <t xml:space="preserve">Naziv partnera
</t>
    </r>
    <r>
      <rPr>
        <i/>
        <sz val="12"/>
        <color theme="1"/>
        <rFont val="Times New Roman"/>
        <family val="1"/>
        <charset val="238"/>
      </rPr>
      <t>(unesite naziv partnera)</t>
    </r>
  </si>
  <si>
    <t xml:space="preserve">Partner 1 </t>
  </si>
  <si>
    <t xml:space="preserve">Partner 2 </t>
  </si>
  <si>
    <t xml:space="preserve">Partner 3 </t>
  </si>
  <si>
    <t xml:space="preserve">Partner 4 </t>
  </si>
  <si>
    <t xml:space="preserve">Partner 5 </t>
  </si>
  <si>
    <t>UKUPAN IZNOS TROŠKA PLAĆE PO PARTNERU 
U EUR</t>
  </si>
  <si>
    <t>HR dio (20%)</t>
  </si>
  <si>
    <t>EU dio (80%)</t>
  </si>
  <si>
    <r>
      <t xml:space="preserve">Troškovi provedbe projekta - vrsta PAUŠALNOG troška </t>
    </r>
    <r>
      <rPr>
        <i/>
        <sz val="12"/>
        <rFont val="Times New Roman"/>
        <family val="1"/>
        <charset val="238"/>
      </rPr>
      <t>(odaberite iz padajućeg izbornika)</t>
    </r>
  </si>
  <si>
    <t>Upišite broj sati</t>
  </si>
  <si>
    <t>5.</t>
  </si>
  <si>
    <t>4.</t>
  </si>
  <si>
    <t>3.</t>
  </si>
  <si>
    <t>2.</t>
  </si>
  <si>
    <t>1.</t>
  </si>
  <si>
    <t>Naziv aktivnosti/komponente čijom realizacijom se doprinosi planiranim specifičnim ciljevima ZPP</t>
  </si>
  <si>
    <t>Planirani rezultati provedbe aktivnosti</t>
  </si>
  <si>
    <t>R.br.</t>
  </si>
  <si>
    <t>Dokument(i) kojim se dokazuje realizacija pojedinih zadataka</t>
  </si>
  <si>
    <t>(upišite naziv nositelja planiranog zadatka npr. odgovorna osoba, partner 1, partner 2…)</t>
  </si>
  <si>
    <t>Odgovorna osoba</t>
  </si>
  <si>
    <t>RAZDOBLJE PROVEDBE AKTIVNOSTI</t>
  </si>
  <si>
    <t>(provedba projekta u roku do 60 mjeseci od podnošenja ZZP ili potpisivanja Ugovora o finaciranju)</t>
  </si>
  <si>
    <r>
      <t xml:space="preserve">agrotehničke usluge koje izvode vanjski izvođači 
</t>
    </r>
    <r>
      <rPr>
        <i/>
        <sz val="12"/>
        <color theme="1"/>
        <rFont val="Times New Roman"/>
        <family val="1"/>
        <charset val="238"/>
      </rPr>
      <t>(kao npr. usluga oranja, podrivanja, rigolanja, roto drljanja, ravnanja, tanjuranja, frezanja)</t>
    </r>
  </si>
  <si>
    <t>troškovi diseminacije rezultata projekt</t>
  </si>
  <si>
    <t xml:space="preserve">ostali troškovi izravno vezani za provedbu projekta </t>
  </si>
  <si>
    <r>
      <rPr>
        <i/>
        <sz val="12"/>
        <color rgb="FFFF0000"/>
        <rFont val="Times New Roman"/>
        <family val="1"/>
        <charset val="238"/>
      </rPr>
      <t xml:space="preserve">*** </t>
    </r>
    <r>
      <rPr>
        <i/>
        <sz val="12"/>
        <color theme="1"/>
        <rFont val="Times New Roman"/>
        <family val="1"/>
        <charset val="238"/>
      </rPr>
      <t>po potrebi dodajte redove za ostale partnere</t>
    </r>
  </si>
  <si>
    <t>IZNOS PRIHVATLJIVIH TROŠKOVA</t>
  </si>
  <si>
    <t>IZNOS POTPORE</t>
  </si>
  <si>
    <t>(upišite naziv planiranog rezultata, npr. utvrđen utjecaj.../utvrđeno stanje...)</t>
  </si>
  <si>
    <t>Plan aktivnosti</t>
  </si>
  <si>
    <t>Planirani pokazatelji ostvarenog rezultata (brojčani, provjerljivi i ostvarljvi pokazatelji)</t>
  </si>
  <si>
    <t xml:space="preserve">Opis zadataka potrebnih za ostvarenje rezultata projektne aktivnosti </t>
  </si>
  <si>
    <t>Broj sati potrebnih za realizaciju zadataka</t>
  </si>
  <si>
    <t>(upišite naziv projektne aktivnosti br. 1 u skladu s opisom doprinosa rezultata projekta specifičnim ciljevima ZPP-a iz prethodnog lista)</t>
  </si>
  <si>
    <t>(upišite naziv projektne aktivnosti br. 2 u skladu s opisom doprinosa rezultata projekta specifičnim ciljevima ZPP-a iz prethodnog lista)</t>
  </si>
  <si>
    <t>(upišite naziv projektne aktivnosti br. 3 u skladu s opisom doprinosa rezultata projekta specifičnim ciljevima ZPP-a iz prethodnog lista)</t>
  </si>
  <si>
    <t>(upišite naziv projektne aktivnosti br. 4 u skladu s opisom doprinosa rezultata projekta specifičnim ciljevima ZPP-a iz prethodnog lista)</t>
  </si>
  <si>
    <t>(upišite naziv projektne aktivnosti br. 5 u skladu s opisom doprinosa rezultata projekta specifičnim ciljevima ZPP-a iz prethodnog lista)</t>
  </si>
  <si>
    <t>(upišite pokazatelj ostvarenog rezultata npr. br. uzoraka, br. mjerenja, br. izvješća o provedenim istraživanjima, br. održanih radionica...)</t>
  </si>
  <si>
    <t>(upišite zadatke za svakog partnera posebno - dodajte redove ako planirate više zadataka; zadatke napišite oćenito - npr. istraživački radovi, radovi na tlu; radovi vezani za obradu nasada; administrativni radovi i koordinacija; marketinški poslovi)</t>
  </si>
  <si>
    <t>(upišite naziv dokumenta npr. geotagirana fotografija tijekom prikupljanja uzorka; izvješće istraživačkog rada, poziv na konferenciju/radionicu, potpisne liste/liste sudionika događanja...)</t>
  </si>
  <si>
    <t>(upišite broj sati osoblja potrebnih za realizaciju zadatka)</t>
  </si>
  <si>
    <r>
      <t>Priije ispunjavanja ovoga predloška potrebno je pažljivo pročitati Pravilnik o provedbi intervencije 77.03. Potpora za EIP operativne skupine iz Strateškog plana Zajedničke Zajedničke poljoprivredne politike Republike Hrvatske 2023. – 2027. ("Narodne novine",</t>
    </r>
    <r>
      <rPr>
        <sz val="11"/>
        <rFont val="Times New Roman"/>
        <family val="1"/>
        <charset val="238"/>
      </rPr>
      <t xml:space="preserve"> broj </t>
    </r>
    <r>
      <rPr>
        <sz val="11"/>
        <color theme="1"/>
        <rFont val="Times New Roman"/>
        <family val="1"/>
        <charset val="238"/>
      </rPr>
      <t>33/2024 i 35/2024 - ispravak)</t>
    </r>
  </si>
  <si>
    <t>Aktivnost 1</t>
  </si>
  <si>
    <t>Aktivnost 2</t>
  </si>
  <si>
    <t>Aktivnost 3</t>
  </si>
  <si>
    <t>Aktivnost 4</t>
  </si>
  <si>
    <r>
      <t>Aktivnost 5</t>
    </r>
    <r>
      <rPr>
        <b/>
        <sz val="12"/>
        <color rgb="FFFF0000"/>
        <rFont val="Times New Roman"/>
        <family val="1"/>
        <charset val="238"/>
      </rPr>
      <t>*</t>
    </r>
  </si>
  <si>
    <r>
      <rPr>
        <i/>
        <sz val="12"/>
        <color rgb="FFFF0000"/>
        <rFont val="Times New Roman"/>
        <family val="1"/>
        <charset val="238"/>
      </rPr>
      <t>*</t>
    </r>
    <r>
      <rPr>
        <i/>
        <sz val="12"/>
        <color theme="1"/>
        <rFont val="Times New Roman"/>
        <family val="1"/>
        <charset val="238"/>
      </rPr>
      <t xml:space="preserve"> po potrebi dodajte stupce za ostale aktivnosti</t>
    </r>
  </si>
  <si>
    <r>
      <t>Cijena satnice partnera 
u EUR</t>
    </r>
    <r>
      <rPr>
        <b/>
        <sz val="12"/>
        <color rgb="FFFF0000"/>
        <rFont val="Times New Roman"/>
        <family val="1"/>
        <charset val="238"/>
      </rPr>
      <t xml:space="preserve">** </t>
    </r>
  </si>
  <si>
    <r>
      <t>Partner x</t>
    </r>
    <r>
      <rPr>
        <b/>
        <sz val="12"/>
        <color rgb="FFFF0000"/>
        <rFont val="Times New Roman"/>
        <family val="1"/>
        <charset val="238"/>
      </rPr>
      <t>***</t>
    </r>
  </si>
  <si>
    <r>
      <rPr>
        <sz val="12"/>
        <color rgb="FFFF0000"/>
        <rFont val="Times New Roman"/>
        <family val="1"/>
        <charset val="238"/>
      </rPr>
      <t>**</t>
    </r>
    <r>
      <rPr>
        <sz val="12"/>
        <color theme="1"/>
        <rFont val="Times New Roman"/>
        <family val="1"/>
        <charset val="238"/>
      </rPr>
      <t xml:space="preserve"> -	 za utvrđivanje troškova osoblja satnica se računa dijeljenjem zadnjeg dokumentiranog godišnjeg bruto 2 iznosa troškova za zaposlenike sa 1.720 sati za osobe koje rade u punom radnom vremenu ili odgovarajućim razmjernim brojem sati od 1.720 za osobe koje rade u nepunom radnom vremenu na temelju Uredbe (EU, Euratom) br. 2018/1046, članka 272. u vezi izmjena Uredbe (EU) 1303/2013. i članka 83., stavka 2. točke c) Uredbe (EU) 2021/211, uvećano za stopu inflacije u prethodnoj godini (izvor podataka Državni zavod za statistiku)
-	 korisnici koji nemaju dokumentiran godišnji bruto 2 iznos troškova, važeća satnica će se izračunati prema godišnjoj bruto 2 plaći zaposlenika jednakog ili najsličnijeg koeficijenta složenosti poslova radnog mjesta koji u prethodnoj godini nije imao promjenu koeficijenta složenosti poslova radnog mjesta i s najbližim stažem. Ako ima zaposlenika s više i manje staža može se za obračun satnice uzeti godišnja bruto 2 plaća zaposlenika s više staža
-	 za poljoprivrednike koji nisu bili zaposleni svih 12 mjeseci, koji su bili zaposleni svih 12 mjeseci, ali im je za pojedine mjesece bruto plaća iznosila 0 eura jer su cijeli mjesec bili na bolovanju na teret HZZO-a, rodiljinom ili roditeljskom dopustu, kao i poljoprivredniku koji radi polovicu punog radnog vremena, uzet će se prosjek (prosječna mjesečna plaća u sektoru poljoprivrede, šumarstva i ribarstva u Republici Hrvatskoj)</t>
    </r>
  </si>
  <si>
    <r>
      <t xml:space="preserve">(upišite planirani </t>
    </r>
    <r>
      <rPr>
        <b/>
        <i/>
        <sz val="11"/>
        <color theme="1"/>
        <rFont val="Times New Roman"/>
        <family val="1"/>
        <charset val="238"/>
      </rPr>
      <t>početak</t>
    </r>
    <r>
      <rPr>
        <i/>
        <sz val="11"/>
        <color theme="1"/>
        <rFont val="Times New Roman"/>
        <family val="1"/>
        <charset val="238"/>
      </rPr>
      <t xml:space="preserve"> provedbe aktivnosti; mjesec i godinu)</t>
    </r>
  </si>
  <si>
    <r>
      <t xml:space="preserve">(upišite planirani </t>
    </r>
    <r>
      <rPr>
        <b/>
        <i/>
        <sz val="11"/>
        <color theme="1"/>
        <rFont val="Times New Roman"/>
        <family val="1"/>
        <charset val="238"/>
      </rPr>
      <t>kraj</t>
    </r>
    <r>
      <rPr>
        <i/>
        <sz val="11"/>
        <color theme="1"/>
        <rFont val="Times New Roman"/>
        <family val="1"/>
        <charset val="238"/>
      </rPr>
      <t xml:space="preserve"> provedbe aktivnosti; mjesec i godinu)</t>
    </r>
  </si>
  <si>
    <t>Nositelj planiranog(ih) zadatka</t>
  </si>
  <si>
    <t>Provedba aktivnosti (troškova) prikazanih u projektnom planu mora biti realizirana u razdoblju od najmanje dvije do najviše pet godina od sklapanja ugovora o financiranju.</t>
  </si>
  <si>
    <r>
      <t xml:space="preserve">Opis Projekta 
</t>
    </r>
    <r>
      <rPr>
        <i/>
        <sz val="12"/>
        <color theme="1"/>
        <rFont val="Times New Roman"/>
        <family val="1"/>
        <charset val="238"/>
      </rPr>
      <t>(opišite Projekt sa jasnim prikazom i razradom projektne ideje za koju je služba za potporu inovacijama Ministarstva poljoprivrede dala preporuku)</t>
    </r>
  </si>
  <si>
    <r>
      <t xml:space="preserve">Zahtjev za isplatu podnosi se kroz </t>
    </r>
    <r>
      <rPr>
        <b/>
        <i/>
        <sz val="11"/>
        <color rgb="FFFF0000"/>
        <rFont val="Times New Roman"/>
        <family val="1"/>
        <charset val="238"/>
      </rPr>
      <t>najviše tri rate</t>
    </r>
    <r>
      <rPr>
        <b/>
        <i/>
        <sz val="11"/>
        <color theme="1"/>
        <rFont val="Times New Roman"/>
        <family val="1"/>
        <charset val="238"/>
      </rPr>
      <t xml:space="preserve">. 
Sve planirane aktivnosti moraju se realizirati. Zahtjev za isplatu podnosi se samo </t>
    </r>
    <r>
      <rPr>
        <b/>
        <i/>
        <sz val="11"/>
        <color rgb="FFFF0000"/>
        <rFont val="Times New Roman"/>
        <family val="1"/>
        <charset val="238"/>
      </rPr>
      <t>za one aktivnosti koje su u potpunosti realizirane</t>
    </r>
    <r>
      <rPr>
        <b/>
        <i/>
        <sz val="11"/>
        <color theme="1"/>
        <rFont val="Times New Roman"/>
        <family val="1"/>
        <charset val="238"/>
      </rPr>
      <t xml:space="preserve">. 
Odstupanja od pokazatelja rezultata dozvoljena su </t>
    </r>
    <r>
      <rPr>
        <b/>
        <i/>
        <sz val="11"/>
        <color rgb="FFFF0000"/>
        <rFont val="Times New Roman"/>
        <family val="1"/>
        <charset val="238"/>
      </rPr>
      <t>do 20%</t>
    </r>
    <r>
      <rPr>
        <b/>
        <i/>
        <sz val="11"/>
        <color theme="1"/>
        <rFont val="Times New Roman"/>
        <family val="1"/>
        <charset val="238"/>
      </rPr>
      <t xml:space="preserve"> uz obrazloženje da odstupanje ne utječe na realizaciju cilja projekta.
Korisnik kod planiranja provedbe i realizacije altivnosti mora uzeti u obzir da se zahtjev za isplatu provodi kroz tri rate te je potrebno dinamiku provedbe aktivnosti  uskladiti s razdobljima za koje podnosi zahtjev za isplatu.
Preraspodjela broja sati dozvoljena je između aktivnosti/komponenti, samo u okviru istog partnera i samo ako su realizirani planirani pokazatelji pri tome se ne smije mijenjati ukupan broj sati po tom partneru.
Preraspodjela sati potrebnih za realizaciju zadataka unutar aktivnosti/komponente projekta dozvoljena je tijekom provedbe aktivnosti ali samo u okviru istog partnera uz uvjet da se ne mijenja broj sati odobrenih u okviru predmetne aktivnosti po tom partneru
Obrazloženje i dostava izmijenjenog plana aktivnosti u sklopu odobrenog projektnog plana vezano za preraspodjelu broja sati dostavlja se uz zahtjev za isplatu.</t>
    </r>
  </si>
  <si>
    <r>
      <t xml:space="preserve">IZNOS PRIMLJENE JAVNE POTORE ZA ISTE TROŠKOVE
</t>
    </r>
    <r>
      <rPr>
        <i/>
        <sz val="14"/>
        <color theme="1"/>
        <rFont val="Times New Roman"/>
        <family val="1"/>
        <charset val="238"/>
      </rPr>
      <t>(Upišite iznos primljene javne potpore iz javnih izvora Republike
Hrvatske (RH) za iste troškove. Ako niste primili javnu potporu za iste troškove iz javnih izvora RH upišite 0,00)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</si>
</sst>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\-0\ "/>
    <numFmt numFmtId="165" formatCode="#,##0.00\ _k_n"/>
  </numFmts>
  <fonts count="31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22"/>
      <color rgb="FF231F2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2"/>
      <color theme="4" tint="-0.249977111117893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b/>
      <i/>
      <sz val="12"/>
      <color theme="4" tint="-0.499984740745262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2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b/>
      <i/>
      <sz val="11"/>
      <color rgb="FFFF0000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1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6" borderId="0"/>
    <xf numFmtId="0" fontId="2" fillId="6" borderId="0"/>
    <xf numFmtId="0" fontId="24" fillId="0" borderId="0"/>
  </cellStyleXfs>
  <cellXfs count="153">
    <xf numFmtId="0" fontId="0" fillId="0" borderId="0" xfId="0"/>
    <xf numFmtId="0" fontId="4" fillId="0" borderId="0" xfId="0" applyFont="1"/>
    <xf numFmtId="0" fontId="0" fillId="7" borderId="0" xfId="0" applyFill="1"/>
    <xf numFmtId="0" fontId="0" fillId="7" borderId="10" xfId="0" applyFill="1" applyBorder="1"/>
    <xf numFmtId="0" fontId="8" fillId="7" borderId="0" xfId="0" applyFont="1" applyFill="1"/>
    <xf numFmtId="0" fontId="11" fillId="5" borderId="4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14" fillId="8" borderId="4" xfId="0" applyFont="1" applyFill="1" applyBorder="1" applyAlignment="1" applyProtection="1">
      <alignment vertical="center"/>
      <protection locked="0"/>
    </xf>
    <xf numFmtId="49" fontId="14" fillId="8" borderId="4" xfId="0" applyNumberFormat="1" applyFont="1" applyFill="1" applyBorder="1" applyProtection="1">
      <protection locked="0"/>
    </xf>
    <xf numFmtId="0" fontId="14" fillId="8" borderId="4" xfId="0" applyFont="1" applyFill="1" applyBorder="1" applyProtection="1">
      <protection locked="0"/>
    </xf>
    <xf numFmtId="0" fontId="0" fillId="0" borderId="0" xfId="0" applyAlignment="1">
      <alignment wrapText="1"/>
    </xf>
    <xf numFmtId="0" fontId="9" fillId="0" borderId="0" xfId="0" applyFont="1"/>
    <xf numFmtId="1" fontId="10" fillId="8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" fontId="10" fillId="8" borderId="11" xfId="0" applyNumberFormat="1" applyFont="1" applyFill="1" applyBorder="1" applyAlignment="1">
      <alignment horizontal="center" vertical="center"/>
    </xf>
    <xf numFmtId="1" fontId="10" fillId="8" borderId="9" xfId="0" applyNumberFormat="1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4" fontId="11" fillId="4" borderId="3" xfId="0" applyNumberFormat="1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1" fontId="10" fillId="8" borderId="32" xfId="0" applyNumberFormat="1" applyFont="1" applyFill="1" applyBorder="1" applyAlignment="1">
      <alignment horizontal="center" vertical="center"/>
    </xf>
    <xf numFmtId="1" fontId="10" fillId="8" borderId="33" xfId="0" applyNumberFormat="1" applyFont="1" applyFill="1" applyBorder="1" applyAlignment="1">
      <alignment horizontal="center" vertical="center"/>
    </xf>
    <xf numFmtId="0" fontId="11" fillId="10" borderId="18" xfId="0" applyFont="1" applyFill="1" applyBorder="1" applyAlignment="1">
      <alignment horizontal="center" vertical="center" wrapText="1"/>
    </xf>
    <xf numFmtId="1" fontId="10" fillId="8" borderId="28" xfId="0" applyNumberFormat="1" applyFont="1" applyFill="1" applyBorder="1" applyAlignment="1">
      <alignment horizontal="center" vertical="center"/>
    </xf>
    <xf numFmtId="1" fontId="10" fillId="8" borderId="34" xfId="0" applyNumberFormat="1" applyFont="1" applyFill="1" applyBorder="1" applyAlignment="1">
      <alignment horizontal="center" vertical="center"/>
    </xf>
    <xf numFmtId="1" fontId="10" fillId="8" borderId="29" xfId="0" applyNumberFormat="1" applyFont="1" applyFill="1" applyBorder="1" applyAlignment="1">
      <alignment horizontal="center" vertical="center"/>
    </xf>
    <xf numFmtId="1" fontId="10" fillId="8" borderId="30" xfId="0" applyNumberFormat="1" applyFont="1" applyFill="1" applyBorder="1" applyAlignment="1">
      <alignment horizontal="center" vertical="center"/>
    </xf>
    <xf numFmtId="1" fontId="10" fillId="8" borderId="35" xfId="0" applyNumberFormat="1" applyFont="1" applyFill="1" applyBorder="1" applyAlignment="1">
      <alignment horizontal="center" vertical="center"/>
    </xf>
    <xf numFmtId="1" fontId="10" fillId="8" borderId="31" xfId="0" applyNumberFormat="1" applyFont="1" applyFill="1" applyBorder="1" applyAlignment="1">
      <alignment horizontal="center" vertical="center"/>
    </xf>
    <xf numFmtId="1" fontId="10" fillId="8" borderId="36" xfId="0" applyNumberFormat="1" applyFont="1" applyFill="1" applyBorder="1" applyAlignment="1">
      <alignment horizontal="center" vertical="center"/>
    </xf>
    <xf numFmtId="1" fontId="10" fillId="8" borderId="37" xfId="0" applyNumberFormat="1" applyFont="1" applyFill="1" applyBorder="1" applyAlignment="1">
      <alignment horizontal="center" vertical="center"/>
    </xf>
    <xf numFmtId="0" fontId="6" fillId="0" borderId="0" xfId="0" applyFont="1"/>
    <xf numFmtId="1" fontId="4" fillId="4" borderId="19" xfId="0" applyNumberFormat="1" applyFont="1" applyFill="1" applyBorder="1" applyAlignment="1">
      <alignment horizontal="center" vertical="center"/>
    </xf>
    <xf numFmtId="1" fontId="4" fillId="4" borderId="20" xfId="0" applyNumberFormat="1" applyFont="1" applyFill="1" applyBorder="1" applyAlignment="1">
      <alignment horizontal="center" vertical="center"/>
    </xf>
    <xf numFmtId="1" fontId="4" fillId="5" borderId="19" xfId="0" applyNumberFormat="1" applyFont="1" applyFill="1" applyBorder="1" applyAlignment="1">
      <alignment horizontal="center" vertical="center"/>
    </xf>
    <xf numFmtId="1" fontId="4" fillId="5" borderId="20" xfId="0" applyNumberFormat="1" applyFont="1" applyFill="1" applyBorder="1" applyAlignment="1">
      <alignment horizontal="center" vertical="center"/>
    </xf>
    <xf numFmtId="1" fontId="11" fillId="4" borderId="3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165" fontId="10" fillId="5" borderId="34" xfId="0" applyNumberFormat="1" applyFont="1" applyFill="1" applyBorder="1" applyAlignment="1">
      <alignment horizontal="center" vertical="center"/>
    </xf>
    <xf numFmtId="165" fontId="10" fillId="5" borderId="29" xfId="0" applyNumberFormat="1" applyFont="1" applyFill="1" applyBorder="1" applyAlignment="1">
      <alignment horizontal="center" vertical="center"/>
    </xf>
    <xf numFmtId="1" fontId="10" fillId="5" borderId="28" xfId="0" applyNumberFormat="1" applyFont="1" applyFill="1" applyBorder="1" applyAlignment="1">
      <alignment horizontal="center"/>
    </xf>
    <xf numFmtId="1" fontId="10" fillId="8" borderId="40" xfId="0" applyNumberFormat="1" applyFont="1" applyFill="1" applyBorder="1" applyAlignment="1">
      <alignment horizontal="left" vertical="center"/>
    </xf>
    <xf numFmtId="1" fontId="10" fillId="8" borderId="41" xfId="0" applyNumberFormat="1" applyFont="1" applyFill="1" applyBorder="1" applyAlignment="1">
      <alignment horizontal="left" vertical="center"/>
    </xf>
    <xf numFmtId="1" fontId="10" fillId="8" borderId="42" xfId="0" applyNumberFormat="1" applyFont="1" applyFill="1" applyBorder="1" applyAlignment="1">
      <alignment horizontal="left" vertical="center"/>
    </xf>
    <xf numFmtId="1" fontId="10" fillId="8" borderId="14" xfId="0" applyNumberFormat="1" applyFont="1" applyFill="1" applyBorder="1" applyAlignment="1">
      <alignment horizontal="center" vertical="center"/>
    </xf>
    <xf numFmtId="1" fontId="10" fillId="8" borderId="38" xfId="0" applyNumberFormat="1" applyFont="1" applyFill="1" applyBorder="1" applyAlignment="1">
      <alignment horizontal="center" vertical="center"/>
    </xf>
    <xf numFmtId="165" fontId="10" fillId="8" borderId="40" xfId="0" applyNumberFormat="1" applyFont="1" applyFill="1" applyBorder="1" applyAlignment="1">
      <alignment horizontal="center" vertical="center"/>
    </xf>
    <xf numFmtId="165" fontId="10" fillId="8" borderId="41" xfId="0" applyNumberFormat="1" applyFont="1" applyFill="1" applyBorder="1" applyAlignment="1">
      <alignment horizontal="center" vertical="center"/>
    </xf>
    <xf numFmtId="165" fontId="10" fillId="8" borderId="42" xfId="0" applyNumberFormat="1" applyFont="1" applyFill="1" applyBorder="1" applyAlignment="1">
      <alignment horizontal="center" vertical="center"/>
    </xf>
    <xf numFmtId="165" fontId="10" fillId="8" borderId="43" xfId="0" applyNumberFormat="1" applyFont="1" applyFill="1" applyBorder="1" applyAlignment="1">
      <alignment horizontal="center" vertical="center"/>
    </xf>
    <xf numFmtId="1" fontId="10" fillId="8" borderId="43" xfId="0" applyNumberFormat="1" applyFont="1" applyFill="1" applyBorder="1" applyAlignment="1">
      <alignment horizontal="left" vertical="center"/>
    </xf>
    <xf numFmtId="1" fontId="10" fillId="8" borderId="46" xfId="0" applyNumberFormat="1" applyFont="1" applyFill="1" applyBorder="1" applyAlignment="1">
      <alignment horizontal="center" vertical="center"/>
    </xf>
    <xf numFmtId="1" fontId="10" fillId="8" borderId="47" xfId="0" applyNumberFormat="1" applyFont="1" applyFill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 wrapText="1"/>
    </xf>
    <xf numFmtId="165" fontId="3" fillId="5" borderId="33" xfId="0" applyNumberFormat="1" applyFont="1" applyFill="1" applyBorder="1" applyAlignment="1">
      <alignment horizontal="center" vertical="center"/>
    </xf>
    <xf numFmtId="165" fontId="3" fillId="5" borderId="3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0" fontId="26" fillId="14" borderId="16" xfId="0" applyFont="1" applyFill="1" applyBorder="1" applyAlignment="1">
      <alignment horizontal="center" vertical="center" wrapText="1"/>
    </xf>
    <xf numFmtId="0" fontId="8" fillId="11" borderId="34" xfId="0" applyFont="1" applyFill="1" applyBorder="1" applyAlignment="1">
      <alignment horizontal="center" vertical="center" wrapText="1"/>
    </xf>
    <xf numFmtId="0" fontId="8" fillId="11" borderId="29" xfId="0" applyFont="1" applyFill="1" applyBorder="1" applyAlignment="1">
      <alignment horizontal="center" vertical="center" wrapText="1"/>
    </xf>
    <xf numFmtId="0" fontId="28" fillId="8" borderId="11" xfId="0" applyFont="1" applyFill="1" applyBorder="1" applyAlignment="1">
      <alignment horizontal="center" vertical="center" wrapText="1"/>
    </xf>
    <xf numFmtId="0" fontId="28" fillId="8" borderId="35" xfId="0" applyFont="1" applyFill="1" applyBorder="1" applyAlignment="1">
      <alignment horizontal="center" vertical="center" wrapText="1"/>
    </xf>
    <xf numFmtId="0" fontId="28" fillId="8" borderId="4" xfId="0" applyFont="1" applyFill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 wrapText="1"/>
    </xf>
    <xf numFmtId="0" fontId="28" fillId="8" borderId="39" xfId="0" applyFont="1" applyFill="1" applyBorder="1" applyAlignment="1">
      <alignment horizontal="center" vertical="center" wrapText="1"/>
    </xf>
    <xf numFmtId="0" fontId="9" fillId="7" borderId="0" xfId="0" applyFont="1" applyFill="1"/>
    <xf numFmtId="1" fontId="10" fillId="8" borderId="3" xfId="0" applyNumberFormat="1" applyFont="1" applyFill="1" applyBorder="1" applyAlignment="1">
      <alignment horizontal="center" vertical="center"/>
    </xf>
    <xf numFmtId="0" fontId="29" fillId="5" borderId="3" xfId="0" applyFont="1" applyFill="1" applyBorder="1" applyAlignment="1">
      <alignment horizontal="right" vertical="center"/>
    </xf>
    <xf numFmtId="164" fontId="30" fillId="9" borderId="3" xfId="0" applyNumberFormat="1" applyFont="1" applyFill="1" applyBorder="1" applyAlignment="1">
      <alignment horizontal="center" vertical="center"/>
    </xf>
    <xf numFmtId="164" fontId="30" fillId="2" borderId="3" xfId="0" applyNumberFormat="1" applyFont="1" applyFill="1" applyBorder="1" applyAlignment="1">
      <alignment horizontal="center" vertical="center"/>
    </xf>
    <xf numFmtId="164" fontId="30" fillId="0" borderId="3" xfId="0" applyNumberFormat="1" applyFont="1" applyBorder="1" applyAlignment="1">
      <alignment horizontal="center" vertical="center"/>
    </xf>
    <xf numFmtId="0" fontId="9" fillId="9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8" fillId="7" borderId="0" xfId="0" applyFont="1" applyFill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4" fillId="8" borderId="4" xfId="0" applyFont="1" applyFill="1" applyBorder="1" applyAlignment="1" applyProtection="1">
      <alignment horizontal="center" vertical="center"/>
      <protection locked="0"/>
    </xf>
    <xf numFmtId="0" fontId="12" fillId="5" borderId="4" xfId="0" applyFont="1" applyFill="1" applyBorder="1" applyAlignment="1">
      <alignment horizontal="center" vertical="center"/>
    </xf>
    <xf numFmtId="49" fontId="4" fillId="8" borderId="4" xfId="0" applyNumberFormat="1" applyFont="1" applyFill="1" applyBorder="1" applyAlignment="1" applyProtection="1">
      <alignment horizontal="center" vertical="center"/>
      <protection locked="0"/>
    </xf>
    <xf numFmtId="0" fontId="4" fillId="8" borderId="12" xfId="0" applyFont="1" applyFill="1" applyBorder="1" applyAlignment="1" applyProtection="1">
      <alignment horizontal="center" vertical="center"/>
      <protection locked="0"/>
    </xf>
    <xf numFmtId="0" fontId="4" fillId="8" borderId="13" xfId="0" applyFont="1" applyFill="1" applyBorder="1" applyAlignment="1" applyProtection="1">
      <alignment horizontal="center" vertical="center"/>
      <protection locked="0"/>
    </xf>
    <xf numFmtId="0" fontId="4" fillId="8" borderId="14" xfId="0" applyFont="1" applyFill="1" applyBorder="1" applyAlignment="1" applyProtection="1">
      <alignment horizontal="center" vertical="center"/>
      <protection locked="0"/>
    </xf>
    <xf numFmtId="0" fontId="9" fillId="12" borderId="13" xfId="0" applyFont="1" applyFill="1" applyBorder="1" applyAlignment="1">
      <alignment horizontal="center"/>
    </xf>
    <xf numFmtId="0" fontId="0" fillId="12" borderId="13" xfId="0" applyFill="1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8" fillId="8" borderId="22" xfId="0" applyFont="1" applyFill="1" applyBorder="1" applyAlignment="1">
      <alignment horizontal="center" vertical="center" wrapText="1"/>
    </xf>
    <xf numFmtId="0" fontId="28" fillId="8" borderId="33" xfId="0" applyFont="1" applyFill="1" applyBorder="1" applyAlignment="1">
      <alignment horizontal="center" vertical="center" wrapText="1"/>
    </xf>
    <xf numFmtId="0" fontId="28" fillId="8" borderId="23" xfId="0" applyFont="1" applyFill="1" applyBorder="1" applyAlignment="1">
      <alignment horizontal="center" vertical="center" wrapText="1"/>
    </xf>
    <xf numFmtId="0" fontId="28" fillId="8" borderId="11" xfId="0" applyFont="1" applyFill="1" applyBorder="1" applyAlignment="1">
      <alignment horizontal="center" vertical="center" wrapText="1"/>
    </xf>
    <xf numFmtId="0" fontId="8" fillId="14" borderId="16" xfId="0" applyFont="1" applyFill="1" applyBorder="1" applyAlignment="1">
      <alignment horizontal="center" vertical="center" wrapText="1"/>
    </xf>
    <xf numFmtId="0" fontId="8" fillId="14" borderId="17" xfId="0" applyFont="1" applyFill="1" applyBorder="1" applyAlignment="1">
      <alignment horizontal="center" vertical="center" wrapText="1"/>
    </xf>
    <xf numFmtId="0" fontId="8" fillId="14" borderId="18" xfId="0" applyFont="1" applyFill="1" applyBorder="1" applyAlignment="1">
      <alignment horizontal="center" vertical="center" wrapText="1"/>
    </xf>
    <xf numFmtId="0" fontId="8" fillId="14" borderId="45" xfId="0" applyFont="1" applyFill="1" applyBorder="1" applyAlignment="1">
      <alignment horizontal="center" vertical="center" wrapText="1"/>
    </xf>
    <xf numFmtId="0" fontId="8" fillId="14" borderId="44" xfId="0" applyFont="1" applyFill="1" applyBorder="1" applyAlignment="1">
      <alignment horizontal="center" vertical="center" wrapText="1"/>
    </xf>
    <xf numFmtId="0" fontId="8" fillId="14" borderId="3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14" borderId="30" xfId="0" applyFont="1" applyFill="1" applyBorder="1" applyAlignment="1">
      <alignment horizontal="center" vertical="center" wrapText="1"/>
    </xf>
    <xf numFmtId="0" fontId="8" fillId="13" borderId="19" xfId="0" applyFont="1" applyFill="1" applyBorder="1" applyAlignment="1">
      <alignment horizontal="center" vertical="center" wrapText="1"/>
    </xf>
    <xf numFmtId="0" fontId="8" fillId="13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wrapText="1"/>
    </xf>
    <xf numFmtId="0" fontId="18" fillId="2" borderId="23" xfId="0" applyFont="1" applyFill="1" applyBorder="1" applyAlignment="1">
      <alignment horizont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8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15" fillId="2" borderId="5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3" fillId="5" borderId="16" xfId="0" applyNumberFormat="1" applyFont="1" applyFill="1" applyBorder="1" applyAlignment="1">
      <alignment horizontal="center" vertical="center" wrapText="1"/>
    </xf>
    <xf numFmtId="4" fontId="3" fillId="5" borderId="18" xfId="0" applyNumberFormat="1" applyFont="1" applyFill="1" applyBorder="1" applyAlignment="1">
      <alignment horizontal="center" vertical="center" wrapText="1"/>
    </xf>
    <xf numFmtId="4" fontId="3" fillId="5" borderId="25" xfId="0" applyNumberFormat="1" applyFont="1" applyFill="1" applyBorder="1" applyAlignment="1">
      <alignment horizontal="center" vertical="center" wrapText="1"/>
    </xf>
    <xf numFmtId="4" fontId="3" fillId="5" borderId="24" xfId="0" applyNumberFormat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165" fontId="3" fillId="8" borderId="16" xfId="0" applyNumberFormat="1" applyFont="1" applyFill="1" applyBorder="1" applyAlignment="1">
      <alignment horizontal="center" vertical="center"/>
    </xf>
    <xf numFmtId="165" fontId="3" fillId="8" borderId="18" xfId="0" applyNumberFormat="1" applyFont="1" applyFill="1" applyBorder="1" applyAlignment="1">
      <alignment horizontal="center" vertical="center"/>
    </xf>
  </cellXfs>
  <cellStyles count="4">
    <cellStyle name="Normal 2" xfId="3" xr:uid="{97871CDF-F7EF-4057-AA44-438C27B284EE}"/>
    <cellStyle name="Normalno" xfId="0" builtinId="0"/>
    <cellStyle name="Obično 5" xfId="1" xr:uid="{00000000-0005-0000-0000-000001000000}"/>
    <cellStyle name="Obično 6" xfId="2" xr:uid="{00000000-0005-0000-0000-000002000000}"/>
  </cellStyles>
  <dxfs count="0"/>
  <tableStyles count="0" defaultTableStyle="TableStyleMedium2" defaultPivotStyle="PivotStyleLight16"/>
  <colors>
    <mruColors>
      <color rgb="FFFFFFCC"/>
      <color rgb="FFFDB9D8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27"/>
  <sheetViews>
    <sheetView workbookViewId="0">
      <selection activeCell="C18" sqref="C18"/>
    </sheetView>
  </sheetViews>
  <sheetFormatPr defaultRowHeight="15" x14ac:dyDescent="0.25"/>
  <sheetData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x14ac:dyDescent="0.25">
      <c r="A3" s="82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18" ht="18.75" x14ac:dyDescent="0.25">
      <c r="A4" s="82" t="s">
        <v>1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27.75" x14ac:dyDescent="0.4">
      <c r="A6" s="83" t="s">
        <v>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</row>
    <row r="7" spans="1:18" x14ac:dyDescent="0.25">
      <c r="A7" s="84" t="s">
        <v>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</row>
    <row r="8" spans="1:18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5.75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75" thickBot="1" x14ac:dyDescent="0.3">
      <c r="A15" s="75"/>
      <c r="B15" s="75"/>
      <c r="C15" s="75"/>
      <c r="D15" s="75"/>
      <c r="E15" s="75"/>
      <c r="F15" s="75"/>
      <c r="G15" s="75"/>
      <c r="H15" s="75"/>
      <c r="I15" s="75"/>
      <c r="J15" s="2"/>
      <c r="K15" s="2"/>
      <c r="L15" s="2"/>
      <c r="M15" s="2"/>
      <c r="N15" s="2"/>
      <c r="O15" s="2"/>
      <c r="P15" s="2"/>
      <c r="Q15" s="2"/>
      <c r="R15" s="2"/>
    </row>
    <row r="16" spans="1:18" ht="16.5" thickBot="1" x14ac:dyDescent="0.3">
      <c r="A16" s="75"/>
      <c r="B16" s="75"/>
      <c r="C16" s="76"/>
      <c r="D16" s="4" t="s">
        <v>3</v>
      </c>
      <c r="E16" s="75"/>
      <c r="F16" s="75"/>
      <c r="G16" s="75"/>
      <c r="H16" s="75"/>
      <c r="I16" s="75"/>
      <c r="J16" s="2"/>
      <c r="K16" s="2"/>
      <c r="L16" s="2"/>
      <c r="M16" s="2"/>
      <c r="N16" s="2"/>
      <c r="O16" s="2"/>
      <c r="P16" s="2"/>
      <c r="Q16" s="2"/>
      <c r="R16" s="2"/>
    </row>
    <row r="17" spans="1:18" ht="15.75" thickBot="1" x14ac:dyDescent="0.3">
      <c r="A17" s="85" t="s">
        <v>4</v>
      </c>
      <c r="B17" s="85"/>
      <c r="C17" s="75"/>
      <c r="D17" s="75"/>
      <c r="E17" s="75"/>
      <c r="F17" s="75"/>
      <c r="G17" s="75"/>
      <c r="H17" s="75"/>
      <c r="I17" s="75"/>
      <c r="J17" s="2"/>
      <c r="K17" s="2"/>
      <c r="L17" s="2"/>
      <c r="M17" s="2"/>
      <c r="N17" s="2"/>
      <c r="O17" s="2"/>
      <c r="P17" s="2"/>
      <c r="Q17" s="2"/>
      <c r="R17" s="2"/>
    </row>
    <row r="18" spans="1:18" ht="16.5" thickBot="1" x14ac:dyDescent="0.3">
      <c r="A18" s="75"/>
      <c r="B18" s="75"/>
      <c r="C18" s="77"/>
      <c r="D18" s="75"/>
      <c r="E18" s="75"/>
      <c r="F18" s="75"/>
      <c r="G18" s="75"/>
      <c r="H18" s="75"/>
      <c r="I18" s="75"/>
      <c r="J18" s="2"/>
      <c r="K18" s="2"/>
      <c r="L18" s="2"/>
      <c r="M18" s="2"/>
      <c r="N18" s="2"/>
      <c r="O18" s="2"/>
      <c r="P18" s="2"/>
      <c r="Q18" s="2"/>
      <c r="R18" s="2"/>
    </row>
    <row r="19" spans="1:18" ht="15.75" thickBot="1" x14ac:dyDescent="0.3">
      <c r="A19" s="75"/>
      <c r="B19" s="75"/>
      <c r="C19" s="78"/>
      <c r="D19" s="4" t="s">
        <v>5</v>
      </c>
      <c r="E19" s="75"/>
      <c r="F19" s="75"/>
      <c r="G19" s="75"/>
      <c r="H19" s="75"/>
      <c r="I19" s="75"/>
      <c r="J19" s="2"/>
      <c r="K19" s="2"/>
      <c r="L19" s="2"/>
      <c r="M19" s="2"/>
      <c r="N19" s="2"/>
      <c r="O19" s="2"/>
      <c r="P19" s="2"/>
      <c r="Q19" s="2"/>
      <c r="R19" s="2"/>
    </row>
    <row r="20" spans="1:18" ht="15.75" thickBot="1" x14ac:dyDescent="0.3">
      <c r="A20" s="75"/>
      <c r="B20" s="75"/>
      <c r="C20" s="79"/>
      <c r="D20" s="75"/>
      <c r="E20" s="75"/>
      <c r="F20" s="75"/>
      <c r="G20" s="75"/>
      <c r="H20" s="75"/>
      <c r="I20" s="75"/>
      <c r="J20" s="2"/>
      <c r="K20" s="2"/>
      <c r="L20" s="2"/>
      <c r="M20" s="2"/>
      <c r="N20" s="2"/>
      <c r="O20" s="2"/>
      <c r="P20" s="2"/>
      <c r="Q20" s="2"/>
      <c r="R20" s="2"/>
    </row>
    <row r="21" spans="1:18" ht="15.75" thickBot="1" x14ac:dyDescent="0.3">
      <c r="A21" s="75"/>
      <c r="B21" s="75"/>
      <c r="C21" s="80"/>
      <c r="D21" s="75"/>
      <c r="E21" s="75"/>
      <c r="F21" s="75"/>
      <c r="G21" s="75"/>
      <c r="H21" s="75"/>
      <c r="I21" s="75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A22" s="75"/>
      <c r="B22" s="75"/>
      <c r="C22" s="75"/>
      <c r="D22" s="75"/>
      <c r="E22" s="75"/>
      <c r="F22" s="75"/>
      <c r="G22" s="75"/>
      <c r="H22" s="75"/>
      <c r="I22" s="75"/>
      <c r="J22" s="2"/>
      <c r="K22" s="2"/>
      <c r="L22" s="2"/>
      <c r="M22" s="2"/>
      <c r="N22" s="2"/>
      <c r="O22" s="2"/>
      <c r="P22" s="2"/>
      <c r="Q22" s="2"/>
      <c r="R22" s="2"/>
    </row>
    <row r="24" spans="1:18" ht="36" customHeight="1" x14ac:dyDescent="0.25">
      <c r="A24" s="81" t="s">
        <v>133</v>
      </c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ht="22.5" customHeight="1" x14ac:dyDescent="0.25">
      <c r="A25" s="81" t="s">
        <v>9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ht="18" customHeight="1" x14ac:dyDescent="0.25">
      <c r="A26" s="81" t="s">
        <v>146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</row>
    <row r="27" spans="1:18" ht="21.75" customHeight="1" x14ac:dyDescent="0.25">
      <c r="A27" s="81" t="s">
        <v>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</sheetData>
  <mergeCells count="9">
    <mergeCell ref="A24:R24"/>
    <mergeCell ref="A25:R25"/>
    <mergeCell ref="A26:R26"/>
    <mergeCell ref="A27:R27"/>
    <mergeCell ref="A3:R3"/>
    <mergeCell ref="A4:R4"/>
    <mergeCell ref="A6:R6"/>
    <mergeCell ref="A7:R7"/>
    <mergeCell ref="A17:B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BF45-2A51-4A9C-B6E8-14C74FEA2A00}">
  <sheetPr>
    <tabColor theme="7" tint="0.59999389629810485"/>
  </sheetPr>
  <dimension ref="A1:O14"/>
  <sheetViews>
    <sheetView workbookViewId="0">
      <selection activeCell="A12" sqref="A12:O12"/>
    </sheetView>
  </sheetViews>
  <sheetFormatPr defaultRowHeight="15" x14ac:dyDescent="0.25"/>
  <sheetData>
    <row r="1" spans="1:15" ht="20.25" x14ac:dyDescent="0.25">
      <c r="A1" s="89" t="s">
        <v>15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15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22.5" customHeight="1" x14ac:dyDescent="0.25">
      <c r="A3" s="87" t="s">
        <v>16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5" ht="21.75" customHeight="1" x14ac:dyDescent="0.25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5" ht="24.75" customHeight="1" x14ac:dyDescent="0.25">
      <c r="A5" s="87" t="s">
        <v>12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5" ht="23.2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15" ht="56.25" customHeight="1" x14ac:dyDescent="0.25">
      <c r="A7" s="86" t="s">
        <v>13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</row>
    <row r="8" spans="1:15" ht="22.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15" ht="40.5" customHeight="1" x14ac:dyDescent="0.25">
      <c r="A9" s="86" t="s">
        <v>17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15" ht="40.5" customHeight="1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</row>
    <row r="11" spans="1:15" ht="35.25" customHeight="1" x14ac:dyDescent="0.25">
      <c r="A11" s="86" t="s">
        <v>54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 ht="32.25" customHeight="1" x14ac:dyDescent="0.25">
      <c r="A12" s="91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3"/>
    </row>
    <row r="13" spans="1:15" ht="34.5" customHeight="1" x14ac:dyDescent="0.25">
      <c r="A13" s="86" t="s">
        <v>55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</row>
    <row r="14" spans="1:15" ht="32.25" customHeight="1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</sheetData>
  <mergeCells count="14">
    <mergeCell ref="A13:O13"/>
    <mergeCell ref="A14:O14"/>
    <mergeCell ref="A1:O1"/>
    <mergeCell ref="A3:O3"/>
    <mergeCell ref="A4:O4"/>
    <mergeCell ref="A5:O5"/>
    <mergeCell ref="A6:O6"/>
    <mergeCell ref="A7:O7"/>
    <mergeCell ref="A11:O11"/>
    <mergeCell ref="A12:O12"/>
    <mergeCell ref="A8:O8"/>
    <mergeCell ref="A9:O9"/>
    <mergeCell ref="A10:O10"/>
    <mergeCell ref="A2:O2"/>
  </mergeCells>
  <dataValidations count="1">
    <dataValidation showDropDown="1" showInputMessage="1" showErrorMessage="1" sqref="A8:O8" xr:uid="{179C09E5-72C7-46EC-BF14-FDE517416FE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890B-7F0B-4C51-8D91-3B0331AF3DA6}">
  <sheetPr>
    <tabColor theme="9" tint="0.59999389629810485"/>
  </sheetPr>
  <dimension ref="A1:T28"/>
  <sheetViews>
    <sheetView workbookViewId="0">
      <selection activeCell="D7" sqref="D7"/>
    </sheetView>
  </sheetViews>
  <sheetFormatPr defaultRowHeight="15" x14ac:dyDescent="0.25"/>
  <cols>
    <col min="1" max="1" width="20.28515625" bestFit="1" customWidth="1"/>
    <col min="2" max="2" width="19.5703125" customWidth="1"/>
    <col min="3" max="3" width="16.5703125" customWidth="1"/>
    <col min="4" max="4" width="37.85546875" bestFit="1" customWidth="1"/>
    <col min="5" max="5" width="21.85546875" customWidth="1"/>
    <col min="6" max="6" width="19.42578125" customWidth="1"/>
    <col min="7" max="7" width="58" customWidth="1"/>
    <col min="14" max="14" width="19.85546875" customWidth="1"/>
    <col min="20" max="20" width="56.85546875" hidden="1" customWidth="1"/>
  </cols>
  <sheetData>
    <row r="1" spans="1:20" ht="20.25" x14ac:dyDescent="0.25">
      <c r="A1" s="89" t="s">
        <v>73</v>
      </c>
      <c r="B1" s="89"/>
      <c r="C1" s="89"/>
      <c r="D1" s="89"/>
      <c r="E1" s="89"/>
      <c r="F1" s="89"/>
      <c r="G1" s="89"/>
    </row>
    <row r="3" spans="1:20" ht="45" customHeight="1" x14ac:dyDescent="0.25">
      <c r="A3" s="6"/>
      <c r="B3" s="5" t="s">
        <v>56</v>
      </c>
      <c r="C3" s="5" t="s">
        <v>10</v>
      </c>
      <c r="D3" s="7" t="s">
        <v>58</v>
      </c>
      <c r="E3" s="5" t="s">
        <v>14</v>
      </c>
      <c r="F3" s="5" t="s">
        <v>11</v>
      </c>
      <c r="G3" s="7" t="s">
        <v>57</v>
      </c>
      <c r="T3" t="s">
        <v>43</v>
      </c>
    </row>
    <row r="4" spans="1:20" ht="30.75" x14ac:dyDescent="0.3">
      <c r="A4" s="8" t="s">
        <v>18</v>
      </c>
      <c r="B4" s="9"/>
      <c r="C4" s="10"/>
      <c r="D4" s="10"/>
      <c r="E4" s="11"/>
      <c r="F4" s="11"/>
      <c r="G4" s="11"/>
      <c r="T4" s="12" t="s">
        <v>44</v>
      </c>
    </row>
    <row r="5" spans="1:20" ht="18.75" x14ac:dyDescent="0.3">
      <c r="A5" s="8" t="s">
        <v>19</v>
      </c>
      <c r="B5" s="9"/>
      <c r="C5" s="10"/>
      <c r="D5" s="10"/>
      <c r="E5" s="11"/>
      <c r="F5" s="11"/>
      <c r="G5" s="11"/>
      <c r="T5" t="s">
        <v>45</v>
      </c>
    </row>
    <row r="6" spans="1:20" ht="18.75" x14ac:dyDescent="0.3">
      <c r="A6" s="8" t="s">
        <v>20</v>
      </c>
      <c r="B6" s="9"/>
      <c r="C6" s="10"/>
      <c r="D6" s="10"/>
      <c r="E6" s="11"/>
      <c r="F6" s="11"/>
      <c r="G6" s="11"/>
      <c r="T6" t="s">
        <v>46</v>
      </c>
    </row>
    <row r="7" spans="1:20" ht="18.75" x14ac:dyDescent="0.3">
      <c r="A7" s="8" t="s">
        <v>21</v>
      </c>
      <c r="B7" s="9"/>
      <c r="C7" s="10"/>
      <c r="D7" s="10"/>
      <c r="E7" s="11"/>
      <c r="F7" s="11"/>
      <c r="G7" s="11"/>
      <c r="T7" t="s">
        <v>47</v>
      </c>
    </row>
    <row r="8" spans="1:20" ht="18.75" x14ac:dyDescent="0.3">
      <c r="A8" s="8" t="s">
        <v>22</v>
      </c>
      <c r="B8" s="9"/>
      <c r="C8" s="10"/>
      <c r="D8" s="10"/>
      <c r="E8" s="11"/>
      <c r="F8" s="11"/>
      <c r="G8" s="11"/>
      <c r="T8" t="s">
        <v>48</v>
      </c>
    </row>
    <row r="9" spans="1:20" ht="18.75" x14ac:dyDescent="0.3">
      <c r="A9" s="8" t="s">
        <v>23</v>
      </c>
      <c r="B9" s="9"/>
      <c r="C9" s="10"/>
      <c r="D9" s="10"/>
      <c r="E9" s="11"/>
      <c r="F9" s="11"/>
      <c r="G9" s="11"/>
      <c r="T9" t="s">
        <v>52</v>
      </c>
    </row>
    <row r="10" spans="1:20" ht="18.75" x14ac:dyDescent="0.3">
      <c r="A10" s="8" t="s">
        <v>24</v>
      </c>
      <c r="B10" s="9"/>
      <c r="C10" s="10"/>
      <c r="D10" s="10"/>
      <c r="E10" s="11"/>
      <c r="F10" s="11"/>
      <c r="G10" s="11"/>
      <c r="T10" t="s">
        <v>49</v>
      </c>
    </row>
    <row r="11" spans="1:20" ht="18.75" x14ac:dyDescent="0.3">
      <c r="A11" s="8" t="s">
        <v>25</v>
      </c>
      <c r="B11" s="9"/>
      <c r="C11" s="10"/>
      <c r="D11" s="10"/>
      <c r="E11" s="11"/>
      <c r="F11" s="11"/>
      <c r="G11" s="11"/>
      <c r="T11" t="s">
        <v>50</v>
      </c>
    </row>
    <row r="12" spans="1:20" ht="18.75" x14ac:dyDescent="0.3">
      <c r="A12" s="8" t="s">
        <v>26</v>
      </c>
      <c r="B12" s="9"/>
      <c r="C12" s="10"/>
      <c r="D12" s="10"/>
      <c r="E12" s="11"/>
      <c r="F12" s="11"/>
      <c r="G12" s="11"/>
      <c r="T12" t="s">
        <v>51</v>
      </c>
    </row>
    <row r="13" spans="1:20" ht="18.75" x14ac:dyDescent="0.3">
      <c r="A13" s="8" t="s">
        <v>27</v>
      </c>
      <c r="B13" s="9"/>
      <c r="C13" s="10"/>
      <c r="D13" s="10"/>
      <c r="E13" s="11"/>
      <c r="F13" s="11"/>
      <c r="G13" s="11"/>
    </row>
    <row r="14" spans="1:20" ht="18.75" x14ac:dyDescent="0.3">
      <c r="A14" s="8" t="s">
        <v>28</v>
      </c>
      <c r="B14" s="9"/>
      <c r="C14" s="10"/>
      <c r="D14" s="10"/>
      <c r="E14" s="11"/>
      <c r="F14" s="11"/>
      <c r="G14" s="11"/>
    </row>
    <row r="15" spans="1:20" ht="18.75" x14ac:dyDescent="0.3">
      <c r="A15" s="8" t="s">
        <v>29</v>
      </c>
      <c r="B15" s="9"/>
      <c r="C15" s="10"/>
      <c r="D15" s="10"/>
      <c r="E15" s="11"/>
      <c r="F15" s="11"/>
      <c r="G15" s="11"/>
    </row>
    <row r="16" spans="1:20" ht="18.75" x14ac:dyDescent="0.3">
      <c r="A16" s="8" t="s">
        <v>30</v>
      </c>
      <c r="B16" s="9"/>
      <c r="C16" s="10"/>
      <c r="D16" s="10"/>
      <c r="E16" s="11"/>
      <c r="F16" s="11"/>
      <c r="G16" s="11"/>
    </row>
    <row r="17" spans="1:7" ht="18.75" x14ac:dyDescent="0.3">
      <c r="A17" s="8" t="s">
        <v>31</v>
      </c>
      <c r="B17" s="9"/>
      <c r="C17" s="10"/>
      <c r="D17" s="10"/>
      <c r="E17" s="11"/>
      <c r="F17" s="11"/>
      <c r="G17" s="11"/>
    </row>
    <row r="18" spans="1:7" ht="18.75" x14ac:dyDescent="0.3">
      <c r="A18" s="8" t="s">
        <v>32</v>
      </c>
      <c r="B18" s="9"/>
      <c r="C18" s="10"/>
      <c r="D18" s="10"/>
      <c r="E18" s="11"/>
      <c r="F18" s="11"/>
      <c r="G18" s="11"/>
    </row>
    <row r="19" spans="1:7" ht="18.75" x14ac:dyDescent="0.3">
      <c r="A19" s="8" t="s">
        <v>33</v>
      </c>
      <c r="B19" s="9"/>
      <c r="C19" s="10"/>
      <c r="D19" s="10"/>
      <c r="E19" s="11"/>
      <c r="F19" s="11"/>
      <c r="G19" s="11"/>
    </row>
    <row r="20" spans="1:7" ht="18.75" x14ac:dyDescent="0.3">
      <c r="A20" s="8" t="s">
        <v>34</v>
      </c>
      <c r="B20" s="9"/>
      <c r="C20" s="10"/>
      <c r="D20" s="10"/>
      <c r="E20" s="11"/>
      <c r="F20" s="11"/>
      <c r="G20" s="11"/>
    </row>
    <row r="21" spans="1:7" ht="18.75" x14ac:dyDescent="0.3">
      <c r="A21" s="8" t="s">
        <v>35</v>
      </c>
      <c r="B21" s="9"/>
      <c r="C21" s="10"/>
      <c r="D21" s="10"/>
      <c r="E21" s="11"/>
      <c r="F21" s="11"/>
      <c r="G21" s="11"/>
    </row>
    <row r="22" spans="1:7" ht="18.75" x14ac:dyDescent="0.3">
      <c r="A22" s="8" t="s">
        <v>36</v>
      </c>
      <c r="B22" s="9"/>
      <c r="C22" s="10"/>
      <c r="D22" s="10"/>
      <c r="E22" s="11"/>
      <c r="F22" s="11"/>
      <c r="G22" s="11"/>
    </row>
    <row r="23" spans="1:7" ht="18.75" x14ac:dyDescent="0.3">
      <c r="A23" s="8" t="s">
        <v>37</v>
      </c>
      <c r="B23" s="9"/>
      <c r="C23" s="10"/>
      <c r="D23" s="10"/>
      <c r="E23" s="11"/>
      <c r="F23" s="11"/>
      <c r="G23" s="11"/>
    </row>
    <row r="24" spans="1:7" ht="18.75" x14ac:dyDescent="0.3">
      <c r="A24" s="8" t="s">
        <v>38</v>
      </c>
      <c r="B24" s="9"/>
      <c r="C24" s="10"/>
      <c r="D24" s="10"/>
      <c r="E24" s="11"/>
      <c r="F24" s="11"/>
      <c r="G24" s="11"/>
    </row>
    <row r="25" spans="1:7" ht="18.75" x14ac:dyDescent="0.3">
      <c r="A25" s="8" t="s">
        <v>39</v>
      </c>
      <c r="B25" s="9"/>
      <c r="C25" s="10"/>
      <c r="D25" s="10"/>
      <c r="E25" s="11"/>
      <c r="F25" s="11"/>
      <c r="G25" s="11"/>
    </row>
    <row r="26" spans="1:7" ht="18.75" x14ac:dyDescent="0.3">
      <c r="A26" s="8" t="s">
        <v>40</v>
      </c>
      <c r="B26" s="9"/>
      <c r="C26" s="10"/>
      <c r="D26" s="10"/>
      <c r="E26" s="11"/>
      <c r="F26" s="11"/>
      <c r="G26" s="11"/>
    </row>
    <row r="27" spans="1:7" ht="18.75" x14ac:dyDescent="0.3">
      <c r="A27" s="8" t="s">
        <v>41</v>
      </c>
      <c r="B27" s="9"/>
      <c r="C27" s="10"/>
      <c r="D27" s="10"/>
      <c r="E27" s="11"/>
      <c r="F27" s="11"/>
      <c r="G27" s="11"/>
    </row>
    <row r="28" spans="1:7" ht="18.75" x14ac:dyDescent="0.3">
      <c r="A28" s="8" t="s">
        <v>42</v>
      </c>
      <c r="B28" s="9"/>
      <c r="C28" s="10"/>
      <c r="D28" s="10"/>
      <c r="E28" s="11"/>
      <c r="F28" s="11"/>
      <c r="G28" s="11"/>
    </row>
  </sheetData>
  <mergeCells count="1">
    <mergeCell ref="A1:G1"/>
  </mergeCells>
  <dataValidations count="3">
    <dataValidation type="textLength" operator="equal" allowBlank="1" showInputMessage="1" showErrorMessage="1" sqref="C4:C28" xr:uid="{B8349D01-35E6-4410-9CEF-F4981D58AEB4}">
      <formula1>11</formula1>
    </dataValidation>
    <dataValidation type="list" allowBlank="1" showInputMessage="1" showErrorMessage="1" sqref="G4:G28" xr:uid="{166C0EDE-32F2-495B-A966-800ED4C20556}">
      <formula1>$T$3:$T$12</formula1>
    </dataValidation>
    <dataValidation operator="equal" showInputMessage="1" showErrorMessage="1" sqref="D4:D28" xr:uid="{6946E86B-9A64-4EFC-9191-6EDAE4C9663F}"/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2FC03-F546-4619-9186-3E0D4D0766F5}">
  <sheetPr>
    <tabColor theme="5" tint="0.59999389629810485"/>
  </sheetPr>
  <dimension ref="A1:W25"/>
  <sheetViews>
    <sheetView workbookViewId="0">
      <selection activeCell="A8" sqref="A8:O8"/>
    </sheetView>
  </sheetViews>
  <sheetFormatPr defaultRowHeight="15" x14ac:dyDescent="0.25"/>
  <cols>
    <col min="23" max="23" width="0" hidden="1" customWidth="1"/>
  </cols>
  <sheetData>
    <row r="1" spans="1:23" ht="20.25" x14ac:dyDescent="0.25">
      <c r="A1" s="89" t="s">
        <v>72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</row>
    <row r="2" spans="1:23" x14ac:dyDescent="0.25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23" ht="49.5" customHeight="1" x14ac:dyDescent="0.25">
      <c r="A3" s="86" t="s">
        <v>147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23" ht="73.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V4" t="s">
        <v>68</v>
      </c>
    </row>
    <row r="5" spans="1:23" ht="50.25" customHeight="1" x14ac:dyDescent="0.25">
      <c r="A5" s="86" t="s">
        <v>77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6" spans="1:23" ht="81.7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</row>
    <row r="7" spans="1:23" ht="49.5" customHeight="1" x14ac:dyDescent="0.25">
      <c r="A7" s="86" t="s">
        <v>71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</row>
    <row r="8" spans="1:23" ht="63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</row>
    <row r="9" spans="1:23" ht="36" customHeight="1" x14ac:dyDescent="0.25">
      <c r="A9" s="86" t="s">
        <v>70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</row>
    <row r="10" spans="1:23" ht="15.75" x14ac:dyDescent="0.25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W10" t="s">
        <v>59</v>
      </c>
    </row>
    <row r="11" spans="1:23" ht="15.75" x14ac:dyDescent="0.25">
      <c r="A11" s="88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W11" t="s">
        <v>60</v>
      </c>
    </row>
    <row r="12" spans="1:23" ht="15.75" x14ac:dyDescent="0.25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W12" t="s">
        <v>61</v>
      </c>
    </row>
    <row r="13" spans="1:23" ht="15.75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W13" t="s">
        <v>62</v>
      </c>
    </row>
    <row r="14" spans="1:23" ht="15.75" x14ac:dyDescent="0.25">
      <c r="A14" s="8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W14" t="s">
        <v>63</v>
      </c>
    </row>
    <row r="15" spans="1:23" ht="15.75" x14ac:dyDescent="0.25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3"/>
      <c r="W15" t="s">
        <v>64</v>
      </c>
    </row>
    <row r="16" spans="1:23" ht="15.75" x14ac:dyDescent="0.25">
      <c r="A16" s="91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3"/>
      <c r="W16" t="s">
        <v>65</v>
      </c>
    </row>
    <row r="17" spans="1:23" ht="15.75" x14ac:dyDescent="0.25">
      <c r="A17" s="91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3"/>
      <c r="W17" t="s">
        <v>66</v>
      </c>
    </row>
    <row r="18" spans="1:23" ht="15.75" x14ac:dyDescent="0.25">
      <c r="A18" s="91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3"/>
      <c r="W18" t="s">
        <v>67</v>
      </c>
    </row>
    <row r="19" spans="1:23" ht="15.75" x14ac:dyDescent="0.25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W19" t="s">
        <v>69</v>
      </c>
    </row>
    <row r="20" spans="1:23" ht="32.25" customHeight="1" x14ac:dyDescent="0.25">
      <c r="A20" s="86" t="s">
        <v>74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23" ht="74.25" customHeight="1" x14ac:dyDescent="0.25">
      <c r="A21" s="91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3"/>
    </row>
    <row r="22" spans="1:23" ht="42" customHeight="1" x14ac:dyDescent="0.25">
      <c r="A22" s="86" t="s">
        <v>75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23" ht="61.5" customHeight="1" x14ac:dyDescent="0.2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</row>
    <row r="24" spans="1:23" ht="48.75" customHeight="1" x14ac:dyDescent="0.25">
      <c r="A24" s="86" t="s">
        <v>76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23" ht="63" customHeight="1" x14ac:dyDescent="0.2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</row>
  </sheetData>
  <mergeCells count="25">
    <mergeCell ref="A1:O1"/>
    <mergeCell ref="A10:O10"/>
    <mergeCell ref="A11:O11"/>
    <mergeCell ref="A12:O12"/>
    <mergeCell ref="A13:O13"/>
    <mergeCell ref="A5:O5"/>
    <mergeCell ref="A6:O6"/>
    <mergeCell ref="A9:O9"/>
    <mergeCell ref="A3:O3"/>
    <mergeCell ref="A4:O4"/>
    <mergeCell ref="A2:O2"/>
    <mergeCell ref="A14:O14"/>
    <mergeCell ref="A7:O7"/>
    <mergeCell ref="A8:O8"/>
    <mergeCell ref="A24:O24"/>
    <mergeCell ref="A25:O25"/>
    <mergeCell ref="A19:O19"/>
    <mergeCell ref="A20:O20"/>
    <mergeCell ref="A22:O22"/>
    <mergeCell ref="A23:O23"/>
    <mergeCell ref="A15:O15"/>
    <mergeCell ref="A16:O16"/>
    <mergeCell ref="A17:O17"/>
    <mergeCell ref="A18:O18"/>
    <mergeCell ref="A21:O21"/>
  </mergeCells>
  <dataValidations count="3">
    <dataValidation type="textLength" operator="equal" allowBlank="1" showInputMessage="1" showErrorMessage="1" sqref="A7" xr:uid="{90833534-F546-451A-B6C2-3E08907AA6D7}">
      <formula1>11</formula1>
    </dataValidation>
    <dataValidation type="list" allowBlank="1" showInputMessage="1" showErrorMessage="1" sqref="A10:O11" xr:uid="{F016BDFE-3F99-4E51-97F9-D72ACAB1C321}">
      <formula1>$W$10:$W$19</formula1>
    </dataValidation>
    <dataValidation operator="equal" showInputMessage="1" showErrorMessage="1" sqref="A4:O4 A6:O6 A8:O8 A23:O23 A25:O25" xr:uid="{470AFB2C-A59E-4825-8758-4C7014AEA10C}"/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39723-4488-4AED-B41A-35CDA9F75878}">
  <sheetPr>
    <tabColor theme="4" tint="0.59999389629810485"/>
  </sheetPr>
  <dimension ref="A1:J29"/>
  <sheetViews>
    <sheetView topLeftCell="A16" zoomScaleNormal="100" workbookViewId="0">
      <selection activeCell="E6" sqref="E6"/>
    </sheetView>
  </sheetViews>
  <sheetFormatPr defaultRowHeight="15" x14ac:dyDescent="0.25"/>
  <cols>
    <col min="2" max="2" width="17.7109375" bestFit="1" customWidth="1"/>
    <col min="3" max="3" width="21" bestFit="1" customWidth="1"/>
    <col min="4" max="4" width="23.7109375" customWidth="1"/>
    <col min="5" max="5" width="22.140625" customWidth="1"/>
    <col min="6" max="6" width="20.7109375" customWidth="1"/>
    <col min="7" max="7" width="45" customWidth="1"/>
    <col min="8" max="8" width="32.42578125" customWidth="1"/>
    <col min="9" max="9" width="20.28515625" customWidth="1"/>
    <col min="10" max="10" width="18.5703125" customWidth="1"/>
  </cols>
  <sheetData>
    <row r="1" spans="1:10" ht="24.75" customHeight="1" thickBot="1" x14ac:dyDescent="0.3">
      <c r="A1" s="96" t="s">
        <v>120</v>
      </c>
      <c r="B1" s="97"/>
      <c r="C1" s="97"/>
      <c r="D1" s="97"/>
      <c r="E1" s="97"/>
      <c r="F1" s="97"/>
      <c r="G1" s="97"/>
      <c r="H1" s="97"/>
      <c r="I1" s="97"/>
      <c r="J1" s="98"/>
    </row>
    <row r="2" spans="1:10" ht="120.6" customHeight="1" thickBot="1" x14ac:dyDescent="0.3">
      <c r="A2" s="99" t="s">
        <v>148</v>
      </c>
      <c r="B2" s="100"/>
      <c r="C2" s="100"/>
      <c r="D2" s="100"/>
      <c r="E2" s="100"/>
      <c r="F2" s="100"/>
      <c r="G2" s="100"/>
      <c r="H2" s="100"/>
      <c r="I2" s="100"/>
      <c r="J2" s="101"/>
    </row>
    <row r="3" spans="1:10" ht="15.75" thickBot="1" x14ac:dyDescent="0.3">
      <c r="A3" s="112"/>
      <c r="B3" s="112"/>
      <c r="C3" s="112"/>
      <c r="D3" s="112"/>
      <c r="E3" s="112"/>
      <c r="F3" s="112"/>
      <c r="G3" s="112"/>
      <c r="H3" s="112"/>
      <c r="I3" s="112"/>
      <c r="J3" s="112"/>
    </row>
    <row r="4" spans="1:10" ht="105" customHeight="1" thickBot="1" x14ac:dyDescent="0.3">
      <c r="A4" s="67" t="s">
        <v>107</v>
      </c>
      <c r="B4" s="114" t="s">
        <v>111</v>
      </c>
      <c r="C4" s="115"/>
      <c r="D4" s="68" t="s">
        <v>105</v>
      </c>
      <c r="E4" s="68" t="s">
        <v>106</v>
      </c>
      <c r="F4" s="68" t="s">
        <v>121</v>
      </c>
      <c r="G4" s="68" t="s">
        <v>122</v>
      </c>
      <c r="H4" s="68" t="s">
        <v>108</v>
      </c>
      <c r="I4" s="68" t="s">
        <v>145</v>
      </c>
      <c r="J4" s="69" t="s">
        <v>123</v>
      </c>
    </row>
    <row r="5" spans="1:10" ht="126" customHeight="1" x14ac:dyDescent="0.25">
      <c r="A5" s="106" t="s">
        <v>104</v>
      </c>
      <c r="B5" s="102" t="s">
        <v>143</v>
      </c>
      <c r="C5" s="104" t="s">
        <v>144</v>
      </c>
      <c r="D5" s="104" t="s">
        <v>124</v>
      </c>
      <c r="E5" s="70" t="s">
        <v>119</v>
      </c>
      <c r="F5" s="70" t="s">
        <v>129</v>
      </c>
      <c r="G5" s="70" t="s">
        <v>130</v>
      </c>
      <c r="H5" s="70" t="s">
        <v>131</v>
      </c>
      <c r="I5" s="70" t="s">
        <v>109</v>
      </c>
      <c r="J5" s="71" t="s">
        <v>132</v>
      </c>
    </row>
    <row r="6" spans="1:10" ht="135" x14ac:dyDescent="0.25">
      <c r="A6" s="107"/>
      <c r="B6" s="102"/>
      <c r="C6" s="104"/>
      <c r="D6" s="104"/>
      <c r="E6" s="70" t="s">
        <v>119</v>
      </c>
      <c r="F6" s="70" t="s">
        <v>129</v>
      </c>
      <c r="G6" s="70" t="s">
        <v>130</v>
      </c>
      <c r="H6" s="70" t="s">
        <v>131</v>
      </c>
      <c r="I6" s="72" t="s">
        <v>109</v>
      </c>
      <c r="J6" s="71" t="s">
        <v>132</v>
      </c>
    </row>
    <row r="7" spans="1:10" ht="135" x14ac:dyDescent="0.25">
      <c r="A7" s="107"/>
      <c r="B7" s="102"/>
      <c r="C7" s="104"/>
      <c r="D7" s="104"/>
      <c r="E7" s="70" t="s">
        <v>119</v>
      </c>
      <c r="F7" s="70" t="s">
        <v>129</v>
      </c>
      <c r="G7" s="70" t="s">
        <v>130</v>
      </c>
      <c r="H7" s="70" t="s">
        <v>131</v>
      </c>
      <c r="I7" s="72" t="s">
        <v>109</v>
      </c>
      <c r="J7" s="71" t="s">
        <v>132</v>
      </c>
    </row>
    <row r="8" spans="1:10" ht="135" x14ac:dyDescent="0.25">
      <c r="A8" s="107"/>
      <c r="B8" s="102"/>
      <c r="C8" s="104"/>
      <c r="D8" s="104"/>
      <c r="E8" s="70" t="s">
        <v>119</v>
      </c>
      <c r="F8" s="70" t="s">
        <v>129</v>
      </c>
      <c r="G8" s="70" t="s">
        <v>130</v>
      </c>
      <c r="H8" s="70" t="s">
        <v>131</v>
      </c>
      <c r="I8" s="72" t="s">
        <v>109</v>
      </c>
      <c r="J8" s="71" t="s">
        <v>132</v>
      </c>
    </row>
    <row r="9" spans="1:10" ht="135.75" thickBot="1" x14ac:dyDescent="0.3">
      <c r="A9" s="108"/>
      <c r="B9" s="103"/>
      <c r="C9" s="105"/>
      <c r="D9" s="105"/>
      <c r="E9" s="70" t="s">
        <v>119</v>
      </c>
      <c r="F9" s="70" t="s">
        <v>129</v>
      </c>
      <c r="G9" s="70" t="s">
        <v>130</v>
      </c>
      <c r="H9" s="70" t="s">
        <v>131</v>
      </c>
      <c r="I9" s="72" t="s">
        <v>109</v>
      </c>
      <c r="J9" s="71" t="s">
        <v>132</v>
      </c>
    </row>
    <row r="10" spans="1:10" ht="128.25" customHeight="1" x14ac:dyDescent="0.25">
      <c r="A10" s="110" t="s">
        <v>103</v>
      </c>
      <c r="B10" s="102" t="s">
        <v>143</v>
      </c>
      <c r="C10" s="104" t="s">
        <v>144</v>
      </c>
      <c r="D10" s="104" t="s">
        <v>125</v>
      </c>
      <c r="E10" s="70" t="s">
        <v>119</v>
      </c>
      <c r="F10" s="70" t="s">
        <v>129</v>
      </c>
      <c r="G10" s="70" t="s">
        <v>130</v>
      </c>
      <c r="H10" s="70" t="s">
        <v>131</v>
      </c>
      <c r="I10" s="72" t="s">
        <v>109</v>
      </c>
      <c r="J10" s="71" t="s">
        <v>132</v>
      </c>
    </row>
    <row r="11" spans="1:10" ht="135" x14ac:dyDescent="0.25">
      <c r="A11" s="110"/>
      <c r="B11" s="102"/>
      <c r="C11" s="104"/>
      <c r="D11" s="104"/>
      <c r="E11" s="70" t="s">
        <v>119</v>
      </c>
      <c r="F11" s="70" t="s">
        <v>129</v>
      </c>
      <c r="G11" s="70" t="s">
        <v>130</v>
      </c>
      <c r="H11" s="70" t="s">
        <v>131</v>
      </c>
      <c r="I11" s="72" t="s">
        <v>109</v>
      </c>
      <c r="J11" s="71" t="s">
        <v>132</v>
      </c>
    </row>
    <row r="12" spans="1:10" ht="135" x14ac:dyDescent="0.25">
      <c r="A12" s="110"/>
      <c r="B12" s="102"/>
      <c r="C12" s="104"/>
      <c r="D12" s="104"/>
      <c r="E12" s="70" t="s">
        <v>119</v>
      </c>
      <c r="F12" s="70" t="s">
        <v>129</v>
      </c>
      <c r="G12" s="70" t="s">
        <v>130</v>
      </c>
      <c r="H12" s="70" t="s">
        <v>131</v>
      </c>
      <c r="I12" s="72" t="s">
        <v>109</v>
      </c>
      <c r="J12" s="71" t="s">
        <v>132</v>
      </c>
    </row>
    <row r="13" spans="1:10" ht="135" x14ac:dyDescent="0.25">
      <c r="A13" s="110"/>
      <c r="B13" s="102"/>
      <c r="C13" s="104"/>
      <c r="D13" s="104"/>
      <c r="E13" s="70" t="s">
        <v>119</v>
      </c>
      <c r="F13" s="70" t="s">
        <v>129</v>
      </c>
      <c r="G13" s="70" t="s">
        <v>130</v>
      </c>
      <c r="H13" s="70" t="s">
        <v>131</v>
      </c>
      <c r="I13" s="72" t="s">
        <v>109</v>
      </c>
      <c r="J13" s="71" t="s">
        <v>132</v>
      </c>
    </row>
    <row r="14" spans="1:10" ht="135" x14ac:dyDescent="0.25">
      <c r="A14" s="113"/>
      <c r="B14" s="103"/>
      <c r="C14" s="105"/>
      <c r="D14" s="105"/>
      <c r="E14" s="70" t="s">
        <v>119</v>
      </c>
      <c r="F14" s="70" t="s">
        <v>129</v>
      </c>
      <c r="G14" s="70" t="s">
        <v>130</v>
      </c>
      <c r="H14" s="70" t="s">
        <v>131</v>
      </c>
      <c r="I14" s="72" t="s">
        <v>109</v>
      </c>
      <c r="J14" s="71" t="s">
        <v>132</v>
      </c>
    </row>
    <row r="15" spans="1:10" ht="130.5" customHeight="1" x14ac:dyDescent="0.25">
      <c r="A15" s="109" t="s">
        <v>102</v>
      </c>
      <c r="B15" s="102" t="s">
        <v>143</v>
      </c>
      <c r="C15" s="104" t="s">
        <v>144</v>
      </c>
      <c r="D15" s="104" t="s">
        <v>126</v>
      </c>
      <c r="E15" s="70" t="s">
        <v>119</v>
      </c>
      <c r="F15" s="70" t="s">
        <v>129</v>
      </c>
      <c r="G15" s="70" t="s">
        <v>130</v>
      </c>
      <c r="H15" s="70" t="s">
        <v>131</v>
      </c>
      <c r="I15" s="72" t="s">
        <v>109</v>
      </c>
      <c r="J15" s="71" t="s">
        <v>132</v>
      </c>
    </row>
    <row r="16" spans="1:10" ht="135" x14ac:dyDescent="0.25">
      <c r="A16" s="110"/>
      <c r="B16" s="102"/>
      <c r="C16" s="104"/>
      <c r="D16" s="104"/>
      <c r="E16" s="70" t="s">
        <v>119</v>
      </c>
      <c r="F16" s="70" t="s">
        <v>129</v>
      </c>
      <c r="G16" s="70" t="s">
        <v>130</v>
      </c>
      <c r="H16" s="70" t="s">
        <v>131</v>
      </c>
      <c r="I16" s="72" t="s">
        <v>109</v>
      </c>
      <c r="J16" s="71" t="s">
        <v>132</v>
      </c>
    </row>
    <row r="17" spans="1:10" ht="135" x14ac:dyDescent="0.25">
      <c r="A17" s="110"/>
      <c r="B17" s="102"/>
      <c r="C17" s="104"/>
      <c r="D17" s="104"/>
      <c r="E17" s="70" t="s">
        <v>119</v>
      </c>
      <c r="F17" s="70" t="s">
        <v>129</v>
      </c>
      <c r="G17" s="70" t="s">
        <v>130</v>
      </c>
      <c r="H17" s="70" t="s">
        <v>131</v>
      </c>
      <c r="I17" s="72" t="s">
        <v>109</v>
      </c>
      <c r="J17" s="71" t="s">
        <v>132</v>
      </c>
    </row>
    <row r="18" spans="1:10" ht="135" x14ac:dyDescent="0.25">
      <c r="A18" s="110"/>
      <c r="B18" s="102"/>
      <c r="C18" s="104"/>
      <c r="D18" s="104"/>
      <c r="E18" s="70" t="s">
        <v>119</v>
      </c>
      <c r="F18" s="70" t="s">
        <v>129</v>
      </c>
      <c r="G18" s="70" t="s">
        <v>130</v>
      </c>
      <c r="H18" s="70" t="s">
        <v>131</v>
      </c>
      <c r="I18" s="72" t="s">
        <v>109</v>
      </c>
      <c r="J18" s="71" t="s">
        <v>132</v>
      </c>
    </row>
    <row r="19" spans="1:10" ht="135" x14ac:dyDescent="0.25">
      <c r="A19" s="113"/>
      <c r="B19" s="103"/>
      <c r="C19" s="105"/>
      <c r="D19" s="105"/>
      <c r="E19" s="70" t="s">
        <v>119</v>
      </c>
      <c r="F19" s="70" t="s">
        <v>129</v>
      </c>
      <c r="G19" s="70" t="s">
        <v>130</v>
      </c>
      <c r="H19" s="70" t="s">
        <v>131</v>
      </c>
      <c r="I19" s="72" t="s">
        <v>109</v>
      </c>
      <c r="J19" s="71" t="s">
        <v>132</v>
      </c>
    </row>
    <row r="20" spans="1:10" ht="127.5" customHeight="1" x14ac:dyDescent="0.25">
      <c r="A20" s="109" t="s">
        <v>101</v>
      </c>
      <c r="B20" s="102" t="s">
        <v>143</v>
      </c>
      <c r="C20" s="104" t="s">
        <v>144</v>
      </c>
      <c r="D20" s="104" t="s">
        <v>127</v>
      </c>
      <c r="E20" s="70" t="s">
        <v>119</v>
      </c>
      <c r="F20" s="70" t="s">
        <v>129</v>
      </c>
      <c r="G20" s="70" t="s">
        <v>130</v>
      </c>
      <c r="H20" s="70" t="s">
        <v>131</v>
      </c>
      <c r="I20" s="72" t="s">
        <v>109</v>
      </c>
      <c r="J20" s="71" t="s">
        <v>132</v>
      </c>
    </row>
    <row r="21" spans="1:10" ht="135" x14ac:dyDescent="0.25">
      <c r="A21" s="110"/>
      <c r="B21" s="102"/>
      <c r="C21" s="104"/>
      <c r="D21" s="104"/>
      <c r="E21" s="70" t="s">
        <v>119</v>
      </c>
      <c r="F21" s="70" t="s">
        <v>129</v>
      </c>
      <c r="G21" s="70" t="s">
        <v>130</v>
      </c>
      <c r="H21" s="70" t="s">
        <v>131</v>
      </c>
      <c r="I21" s="72" t="s">
        <v>109</v>
      </c>
      <c r="J21" s="71" t="s">
        <v>132</v>
      </c>
    </row>
    <row r="22" spans="1:10" ht="135" x14ac:dyDescent="0.25">
      <c r="A22" s="110"/>
      <c r="B22" s="102"/>
      <c r="C22" s="104"/>
      <c r="D22" s="104"/>
      <c r="E22" s="70" t="s">
        <v>119</v>
      </c>
      <c r="F22" s="70" t="s">
        <v>129</v>
      </c>
      <c r="G22" s="70" t="s">
        <v>130</v>
      </c>
      <c r="H22" s="70" t="s">
        <v>131</v>
      </c>
      <c r="I22" s="72" t="s">
        <v>109</v>
      </c>
      <c r="J22" s="71" t="s">
        <v>132</v>
      </c>
    </row>
    <row r="23" spans="1:10" ht="135" x14ac:dyDescent="0.25">
      <c r="A23" s="110"/>
      <c r="B23" s="102"/>
      <c r="C23" s="104"/>
      <c r="D23" s="104"/>
      <c r="E23" s="70" t="s">
        <v>119</v>
      </c>
      <c r="F23" s="70" t="s">
        <v>129</v>
      </c>
      <c r="G23" s="70" t="s">
        <v>130</v>
      </c>
      <c r="H23" s="70" t="s">
        <v>131</v>
      </c>
      <c r="I23" s="72" t="s">
        <v>109</v>
      </c>
      <c r="J23" s="71" t="s">
        <v>132</v>
      </c>
    </row>
    <row r="24" spans="1:10" ht="135" x14ac:dyDescent="0.25">
      <c r="A24" s="113"/>
      <c r="B24" s="103"/>
      <c r="C24" s="105"/>
      <c r="D24" s="105"/>
      <c r="E24" s="70" t="s">
        <v>119</v>
      </c>
      <c r="F24" s="70" t="s">
        <v>129</v>
      </c>
      <c r="G24" s="70" t="s">
        <v>130</v>
      </c>
      <c r="H24" s="70" t="s">
        <v>131</v>
      </c>
      <c r="I24" s="72" t="s">
        <v>109</v>
      </c>
      <c r="J24" s="71" t="s">
        <v>132</v>
      </c>
    </row>
    <row r="25" spans="1:10" ht="133.5" customHeight="1" x14ac:dyDescent="0.25">
      <c r="A25" s="109" t="s">
        <v>100</v>
      </c>
      <c r="B25" s="102" t="s">
        <v>143</v>
      </c>
      <c r="C25" s="104" t="s">
        <v>144</v>
      </c>
      <c r="D25" s="104" t="s">
        <v>128</v>
      </c>
      <c r="E25" s="70" t="s">
        <v>119</v>
      </c>
      <c r="F25" s="70" t="s">
        <v>129</v>
      </c>
      <c r="G25" s="70" t="s">
        <v>130</v>
      </c>
      <c r="H25" s="70" t="s">
        <v>131</v>
      </c>
      <c r="I25" s="72" t="s">
        <v>109</v>
      </c>
      <c r="J25" s="71" t="s">
        <v>132</v>
      </c>
    </row>
    <row r="26" spans="1:10" ht="135" x14ac:dyDescent="0.25">
      <c r="A26" s="110"/>
      <c r="B26" s="102"/>
      <c r="C26" s="104"/>
      <c r="D26" s="104"/>
      <c r="E26" s="70" t="s">
        <v>119</v>
      </c>
      <c r="F26" s="70" t="s">
        <v>129</v>
      </c>
      <c r="G26" s="70" t="s">
        <v>130</v>
      </c>
      <c r="H26" s="70" t="s">
        <v>131</v>
      </c>
      <c r="I26" s="72" t="s">
        <v>109</v>
      </c>
      <c r="J26" s="71" t="s">
        <v>132</v>
      </c>
    </row>
    <row r="27" spans="1:10" ht="135" x14ac:dyDescent="0.25">
      <c r="A27" s="110"/>
      <c r="B27" s="102"/>
      <c r="C27" s="104"/>
      <c r="D27" s="104"/>
      <c r="E27" s="70" t="s">
        <v>119</v>
      </c>
      <c r="F27" s="70" t="s">
        <v>129</v>
      </c>
      <c r="G27" s="70" t="s">
        <v>130</v>
      </c>
      <c r="H27" s="70" t="s">
        <v>131</v>
      </c>
      <c r="I27" s="72" t="s">
        <v>109</v>
      </c>
      <c r="J27" s="71" t="s">
        <v>132</v>
      </c>
    </row>
    <row r="28" spans="1:10" ht="135" x14ac:dyDescent="0.25">
      <c r="A28" s="110"/>
      <c r="B28" s="102"/>
      <c r="C28" s="104"/>
      <c r="D28" s="104"/>
      <c r="E28" s="70" t="s">
        <v>119</v>
      </c>
      <c r="F28" s="70" t="s">
        <v>129</v>
      </c>
      <c r="G28" s="70" t="s">
        <v>130</v>
      </c>
      <c r="H28" s="70" t="s">
        <v>131</v>
      </c>
      <c r="I28" s="72" t="s">
        <v>109</v>
      </c>
      <c r="J28" s="71" t="s">
        <v>132</v>
      </c>
    </row>
    <row r="29" spans="1:10" ht="135.75" thickBot="1" x14ac:dyDescent="0.3">
      <c r="A29" s="111"/>
      <c r="B29" s="103"/>
      <c r="C29" s="105"/>
      <c r="D29" s="105"/>
      <c r="E29" s="73" t="s">
        <v>119</v>
      </c>
      <c r="F29" s="70" t="s">
        <v>129</v>
      </c>
      <c r="G29" s="70" t="s">
        <v>130</v>
      </c>
      <c r="H29" s="70" t="s">
        <v>131</v>
      </c>
      <c r="I29" s="74" t="s">
        <v>109</v>
      </c>
      <c r="J29" s="71" t="s">
        <v>132</v>
      </c>
    </row>
  </sheetData>
  <mergeCells count="24">
    <mergeCell ref="D25:D29"/>
    <mergeCell ref="A25:A29"/>
    <mergeCell ref="A3:J3"/>
    <mergeCell ref="B20:B24"/>
    <mergeCell ref="C20:C24"/>
    <mergeCell ref="D10:D14"/>
    <mergeCell ref="A10:A14"/>
    <mergeCell ref="B4:C4"/>
    <mergeCell ref="B25:B29"/>
    <mergeCell ref="C25:C29"/>
    <mergeCell ref="D15:D19"/>
    <mergeCell ref="A15:A19"/>
    <mergeCell ref="D20:D24"/>
    <mergeCell ref="A20:A24"/>
    <mergeCell ref="B15:B19"/>
    <mergeCell ref="C15:C19"/>
    <mergeCell ref="A1:J1"/>
    <mergeCell ref="A2:J2"/>
    <mergeCell ref="B5:B9"/>
    <mergeCell ref="C5:C9"/>
    <mergeCell ref="B10:B14"/>
    <mergeCell ref="C10:C14"/>
    <mergeCell ref="D5:D9"/>
    <mergeCell ref="A5:A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DB9D8"/>
  </sheetPr>
  <dimension ref="A1:U23"/>
  <sheetViews>
    <sheetView tabSelected="1" view="pageBreakPreview" topLeftCell="A16" zoomScaleNormal="100" zoomScaleSheetLayoutView="100" workbookViewId="0">
      <selection activeCell="O16" sqref="O16"/>
    </sheetView>
  </sheetViews>
  <sheetFormatPr defaultColWidth="9.140625" defaultRowHeight="15" x14ac:dyDescent="0.25"/>
  <cols>
    <col min="1" max="1" width="28.7109375" style="13" bestFit="1" customWidth="1"/>
    <col min="2" max="2" width="14.5703125" style="13" bestFit="1" customWidth="1"/>
    <col min="3" max="3" width="11.140625" style="13" customWidth="1"/>
    <col min="4" max="6" width="10.7109375" style="13" customWidth="1"/>
    <col min="7" max="7" width="12.5703125" style="13" customWidth="1"/>
    <col min="8" max="8" width="13.42578125" style="13" customWidth="1"/>
    <col min="9" max="9" width="14.140625" style="13" customWidth="1"/>
    <col min="10" max="10" width="13.5703125" style="13" customWidth="1"/>
    <col min="11" max="11" width="32.140625" style="13" customWidth="1"/>
    <col min="12" max="12" width="18.7109375" style="13" bestFit="1" customWidth="1"/>
    <col min="13" max="13" width="24" style="13" bestFit="1" customWidth="1"/>
    <col min="14" max="14" width="10.42578125" style="13" customWidth="1"/>
    <col min="15" max="15" width="22.5703125" style="13" customWidth="1"/>
    <col min="16" max="16" width="13.5703125" style="13" customWidth="1"/>
    <col min="17" max="17" width="58.28515625" style="13" customWidth="1"/>
    <col min="18" max="18" width="20.85546875" style="13" customWidth="1"/>
    <col min="19" max="20" width="9.140625" style="13"/>
    <col min="21" max="21" width="9.140625" style="13" hidden="1" customWidth="1"/>
    <col min="22" max="16384" width="9.140625" style="13"/>
  </cols>
  <sheetData>
    <row r="1" spans="1:21" ht="15" customHeight="1" x14ac:dyDescent="0.25">
      <c r="A1" s="128" t="s">
        <v>53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</row>
    <row r="2" spans="1:21" ht="15.75" customHeight="1" thickBot="1" x14ac:dyDescent="0.3">
      <c r="A2" s="128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</row>
    <row r="3" spans="1:21" ht="66" customHeight="1" thickBot="1" x14ac:dyDescent="0.3">
      <c r="A3" s="121" t="s">
        <v>0</v>
      </c>
      <c r="B3" s="28"/>
      <c r="C3" s="117" t="s">
        <v>112</v>
      </c>
      <c r="D3" s="118"/>
      <c r="E3" s="118"/>
      <c r="F3" s="118"/>
      <c r="G3" s="118"/>
      <c r="H3" s="130"/>
      <c r="I3" s="131"/>
      <c r="J3" s="131"/>
      <c r="K3" s="131"/>
      <c r="L3" s="131"/>
      <c r="M3" s="131"/>
      <c r="N3" s="131"/>
      <c r="O3" s="131"/>
      <c r="P3" s="131"/>
      <c r="Q3" s="131"/>
      <c r="R3" s="132"/>
    </row>
    <row r="4" spans="1:21" ht="35.25" customHeight="1" thickBot="1" x14ac:dyDescent="0.3">
      <c r="A4" s="122"/>
      <c r="B4" s="25"/>
      <c r="C4" s="26" t="s">
        <v>134</v>
      </c>
      <c r="D4" s="26" t="s">
        <v>135</v>
      </c>
      <c r="E4" s="26" t="s">
        <v>136</v>
      </c>
      <c r="F4" s="26" t="s">
        <v>137</v>
      </c>
      <c r="G4" s="26" t="s">
        <v>138</v>
      </c>
      <c r="H4" s="133"/>
      <c r="I4" s="134"/>
      <c r="J4" s="134"/>
      <c r="K4" s="134"/>
      <c r="L4" s="134"/>
      <c r="M4" s="134"/>
      <c r="N4" s="134"/>
      <c r="O4" s="134"/>
      <c r="P4" s="134"/>
      <c r="Q4" s="134"/>
      <c r="R4" s="135"/>
    </row>
    <row r="5" spans="1:21" ht="16.5" thickBot="1" x14ac:dyDescent="0.3">
      <c r="A5" s="123"/>
      <c r="B5" s="27"/>
      <c r="C5" s="119" t="s">
        <v>99</v>
      </c>
      <c r="D5" s="120"/>
      <c r="E5" s="120"/>
      <c r="F5" s="120"/>
      <c r="G5" s="120"/>
      <c r="H5" s="136"/>
      <c r="I5" s="137"/>
      <c r="J5" s="137"/>
      <c r="K5" s="137"/>
      <c r="L5" s="137"/>
      <c r="M5" s="137"/>
      <c r="N5" s="137"/>
      <c r="O5" s="137"/>
      <c r="P5" s="137"/>
      <c r="Q5" s="137"/>
      <c r="R5" s="138"/>
    </row>
    <row r="6" spans="1:21" ht="50.25" customHeight="1" thickBot="1" x14ac:dyDescent="0.3">
      <c r="A6" s="143" t="s">
        <v>88</v>
      </c>
      <c r="B6" s="144"/>
      <c r="C6" s="42">
        <f>SUM(C7)</f>
        <v>0</v>
      </c>
      <c r="D6" s="43">
        <f t="shared" ref="D6:G6" si="0">SUM(D7)</f>
        <v>0</v>
      </c>
      <c r="E6" s="43">
        <f t="shared" si="0"/>
        <v>0</v>
      </c>
      <c r="F6" s="43">
        <f t="shared" si="0"/>
        <v>0</v>
      </c>
      <c r="G6" s="43">
        <f t="shared" si="0"/>
        <v>0</v>
      </c>
      <c r="H6" s="145" t="s">
        <v>84</v>
      </c>
      <c r="I6" s="145" t="s">
        <v>95</v>
      </c>
      <c r="J6" s="147" t="s">
        <v>87</v>
      </c>
      <c r="K6" s="140" t="s">
        <v>98</v>
      </c>
      <c r="L6" s="141"/>
      <c r="M6" s="141"/>
      <c r="N6" s="141"/>
      <c r="O6" s="141"/>
      <c r="P6" s="141"/>
      <c r="Q6" s="142"/>
      <c r="R6" s="126" t="s">
        <v>86</v>
      </c>
      <c r="U6" s="13" t="s">
        <v>81</v>
      </c>
    </row>
    <row r="7" spans="1:21" ht="96" customHeight="1" thickBot="1" x14ac:dyDescent="0.3">
      <c r="A7" s="19" t="s">
        <v>89</v>
      </c>
      <c r="B7" s="18" t="s">
        <v>140</v>
      </c>
      <c r="C7" s="44">
        <f>SUM(C8:C14)</f>
        <v>0</v>
      </c>
      <c r="D7" s="45">
        <f>SUM(D8:D14)</f>
        <v>0</v>
      </c>
      <c r="E7" s="45">
        <f t="shared" ref="E7:G7" si="1">SUM(E8:E14)</f>
        <v>0</v>
      </c>
      <c r="F7" s="45">
        <f t="shared" si="1"/>
        <v>0</v>
      </c>
      <c r="G7" s="45">
        <f t="shared" si="1"/>
        <v>0</v>
      </c>
      <c r="H7" s="146"/>
      <c r="I7" s="146"/>
      <c r="J7" s="148"/>
      <c r="K7" s="20" t="s">
        <v>113</v>
      </c>
      <c r="L7" s="21" t="s">
        <v>78</v>
      </c>
      <c r="M7" s="21" t="s">
        <v>79</v>
      </c>
      <c r="N7" s="21" t="s">
        <v>83</v>
      </c>
      <c r="O7" s="21" t="s">
        <v>80</v>
      </c>
      <c r="P7" s="21" t="s">
        <v>114</v>
      </c>
      <c r="Q7" s="21" t="s">
        <v>115</v>
      </c>
      <c r="R7" s="127"/>
      <c r="U7" s="13" t="s">
        <v>82</v>
      </c>
    </row>
    <row r="8" spans="1:21" ht="16.5" thickBot="1" x14ac:dyDescent="0.3">
      <c r="A8" s="51" t="s">
        <v>110</v>
      </c>
      <c r="B8" s="56"/>
      <c r="C8" s="31"/>
      <c r="D8" s="16"/>
      <c r="E8" s="16"/>
      <c r="F8" s="16"/>
      <c r="G8" s="16"/>
      <c r="H8" s="50">
        <f t="shared" ref="H8:H14" si="2">SUM(C8:G8)</f>
        <v>0</v>
      </c>
      <c r="I8" s="48">
        <f t="shared" ref="I8:I14" si="3">B8*H8</f>
        <v>0</v>
      </c>
      <c r="J8" s="49">
        <f>I8*0.4</f>
        <v>0</v>
      </c>
      <c r="K8" s="33"/>
      <c r="L8" s="34"/>
      <c r="M8" s="34"/>
      <c r="N8" s="34"/>
      <c r="O8" s="61"/>
      <c r="P8" s="61"/>
      <c r="Q8" s="35"/>
      <c r="R8" s="64">
        <f>I8+J8</f>
        <v>0</v>
      </c>
    </row>
    <row r="9" spans="1:21" ht="16.5" thickBot="1" x14ac:dyDescent="0.3">
      <c r="A9" s="60" t="s">
        <v>90</v>
      </c>
      <c r="B9" s="59"/>
      <c r="C9" s="31"/>
      <c r="D9" s="16"/>
      <c r="E9" s="16"/>
      <c r="F9" s="16"/>
      <c r="G9" s="16"/>
      <c r="H9" s="50">
        <f t="shared" si="2"/>
        <v>0</v>
      </c>
      <c r="I9" s="48">
        <f t="shared" si="3"/>
        <v>0</v>
      </c>
      <c r="J9" s="49">
        <f t="shared" ref="J9:J14" si="4">I9*0.4</f>
        <v>0</v>
      </c>
      <c r="K9" s="36"/>
      <c r="L9" s="16"/>
      <c r="M9" s="16"/>
      <c r="N9" s="16"/>
      <c r="O9" s="30"/>
      <c r="P9" s="30"/>
      <c r="Q9" s="37"/>
      <c r="R9" s="64">
        <f t="shared" ref="R9:R14" si="5">I9+J9</f>
        <v>0</v>
      </c>
    </row>
    <row r="10" spans="1:21" ht="16.5" thickBot="1" x14ac:dyDescent="0.3">
      <c r="A10" s="52" t="s">
        <v>91</v>
      </c>
      <c r="B10" s="57"/>
      <c r="C10" s="54"/>
      <c r="D10" s="14"/>
      <c r="E10" s="14"/>
      <c r="F10" s="14"/>
      <c r="G10" s="14"/>
      <c r="H10" s="50">
        <f t="shared" si="2"/>
        <v>0</v>
      </c>
      <c r="I10" s="48">
        <f t="shared" si="3"/>
        <v>0</v>
      </c>
      <c r="J10" s="49">
        <f t="shared" si="4"/>
        <v>0</v>
      </c>
      <c r="K10" s="36"/>
      <c r="L10" s="16"/>
      <c r="M10" s="16"/>
      <c r="N10" s="16"/>
      <c r="O10" s="30"/>
      <c r="P10" s="30"/>
      <c r="Q10" s="37"/>
      <c r="R10" s="64">
        <f t="shared" si="5"/>
        <v>0</v>
      </c>
    </row>
    <row r="11" spans="1:21" ht="16.5" thickBot="1" x14ac:dyDescent="0.3">
      <c r="A11" s="52" t="s">
        <v>92</v>
      </c>
      <c r="B11" s="57"/>
      <c r="C11" s="54"/>
      <c r="D11" s="14"/>
      <c r="E11" s="14"/>
      <c r="F11" s="14"/>
      <c r="G11" s="14"/>
      <c r="H11" s="50">
        <f t="shared" si="2"/>
        <v>0</v>
      </c>
      <c r="I11" s="48">
        <f t="shared" si="3"/>
        <v>0</v>
      </c>
      <c r="J11" s="49">
        <f t="shared" si="4"/>
        <v>0</v>
      </c>
      <c r="K11" s="36"/>
      <c r="L11" s="16"/>
      <c r="M11" s="16"/>
      <c r="N11" s="16"/>
      <c r="O11" s="30"/>
      <c r="P11" s="30"/>
      <c r="Q11" s="37"/>
      <c r="R11" s="64">
        <f t="shared" si="5"/>
        <v>0</v>
      </c>
    </row>
    <row r="12" spans="1:21" ht="16.5" thickBot="1" x14ac:dyDescent="0.3">
      <c r="A12" s="52" t="s">
        <v>93</v>
      </c>
      <c r="B12" s="57"/>
      <c r="C12" s="54"/>
      <c r="D12" s="14"/>
      <c r="E12" s="14"/>
      <c r="F12" s="14"/>
      <c r="G12" s="14"/>
      <c r="H12" s="50">
        <f t="shared" si="2"/>
        <v>0</v>
      </c>
      <c r="I12" s="48">
        <f t="shared" si="3"/>
        <v>0</v>
      </c>
      <c r="J12" s="49">
        <f t="shared" si="4"/>
        <v>0</v>
      </c>
      <c r="K12" s="36"/>
      <c r="L12" s="16"/>
      <c r="M12" s="16"/>
      <c r="N12" s="16"/>
      <c r="O12" s="30"/>
      <c r="P12" s="30"/>
      <c r="Q12" s="37"/>
      <c r="R12" s="64">
        <f t="shared" si="5"/>
        <v>0</v>
      </c>
    </row>
    <row r="13" spans="1:21" ht="16.5" thickBot="1" x14ac:dyDescent="0.3">
      <c r="A13" s="52" t="s">
        <v>94</v>
      </c>
      <c r="B13" s="57"/>
      <c r="C13" s="54"/>
      <c r="D13" s="14"/>
      <c r="E13" s="14"/>
      <c r="F13" s="14"/>
      <c r="G13" s="14"/>
      <c r="H13" s="50">
        <f t="shared" si="2"/>
        <v>0</v>
      </c>
      <c r="I13" s="48">
        <f t="shared" si="3"/>
        <v>0</v>
      </c>
      <c r="J13" s="49">
        <f t="shared" si="4"/>
        <v>0</v>
      </c>
      <c r="K13" s="36"/>
      <c r="L13" s="16"/>
      <c r="M13" s="16"/>
      <c r="N13" s="16"/>
      <c r="O13" s="30"/>
      <c r="P13" s="30"/>
      <c r="Q13" s="37"/>
      <c r="R13" s="64">
        <f t="shared" si="5"/>
        <v>0</v>
      </c>
    </row>
    <row r="14" spans="1:21" ht="16.5" thickBot="1" x14ac:dyDescent="0.3">
      <c r="A14" s="53" t="s">
        <v>141</v>
      </c>
      <c r="B14" s="58"/>
      <c r="C14" s="55"/>
      <c r="D14" s="17"/>
      <c r="E14" s="17"/>
      <c r="F14" s="17"/>
      <c r="G14" s="17"/>
      <c r="H14" s="50">
        <f t="shared" si="2"/>
        <v>0</v>
      </c>
      <c r="I14" s="48">
        <f t="shared" si="3"/>
        <v>0</v>
      </c>
      <c r="J14" s="49">
        <f t="shared" si="4"/>
        <v>0</v>
      </c>
      <c r="K14" s="38"/>
      <c r="L14" s="39"/>
      <c r="M14" s="39"/>
      <c r="N14" s="39"/>
      <c r="O14" s="62"/>
      <c r="P14" s="62"/>
      <c r="Q14" s="40"/>
      <c r="R14" s="64">
        <f t="shared" si="5"/>
        <v>0</v>
      </c>
    </row>
    <row r="15" spans="1:21" ht="19.5" thickBot="1" x14ac:dyDescent="0.35">
      <c r="A15" s="22" t="s">
        <v>85</v>
      </c>
      <c r="B15" s="23"/>
      <c r="C15" s="46">
        <f>C6</f>
        <v>0</v>
      </c>
      <c r="D15" s="46">
        <f t="shared" ref="D15:G15" si="6">D6</f>
        <v>0</v>
      </c>
      <c r="E15" s="46">
        <f t="shared" si="6"/>
        <v>0</v>
      </c>
      <c r="F15" s="46">
        <f t="shared" si="6"/>
        <v>0</v>
      </c>
      <c r="G15" s="46">
        <f t="shared" si="6"/>
        <v>0</v>
      </c>
      <c r="H15" s="47">
        <f>SUM(H8:H14)</f>
        <v>0</v>
      </c>
      <c r="I15" s="24">
        <f>SUM(I8:I14)</f>
        <v>0</v>
      </c>
      <c r="J15" s="24">
        <f>SUM(J8:J14)</f>
        <v>0</v>
      </c>
      <c r="K15" s="41"/>
      <c r="L15" s="41"/>
      <c r="M15" s="41"/>
      <c r="N15" s="41"/>
      <c r="O15" s="41"/>
      <c r="P15" s="41"/>
      <c r="Q15" s="32" t="s">
        <v>117</v>
      </c>
      <c r="R15" s="65">
        <f>SUM(R8:R14)</f>
        <v>0</v>
      </c>
    </row>
    <row r="16" spans="1:21" ht="52.9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Q16" s="149" t="s">
        <v>149</v>
      </c>
      <c r="R16" s="151"/>
    </row>
    <row r="17" spans="1:18" ht="98.25" customHeight="1" thickBot="1" x14ac:dyDescent="0.3">
      <c r="A17" s="124" t="s">
        <v>139</v>
      </c>
      <c r="B17" s="124"/>
      <c r="C17" s="124"/>
      <c r="D17" s="124"/>
      <c r="E17" s="124"/>
      <c r="F17" s="124"/>
      <c r="G17" s="124"/>
      <c r="H17" s="124"/>
      <c r="I17" s="124"/>
      <c r="J17" s="124"/>
      <c r="Q17" s="150"/>
      <c r="R17" s="152"/>
    </row>
    <row r="18" spans="1:18" ht="162" customHeight="1" thickBot="1" x14ac:dyDescent="0.3">
      <c r="A18" s="139" t="s">
        <v>142</v>
      </c>
      <c r="B18" s="139"/>
      <c r="C18" s="139"/>
      <c r="D18" s="139"/>
      <c r="E18" s="139"/>
      <c r="F18" s="139"/>
      <c r="G18" s="139"/>
      <c r="H18" s="139"/>
      <c r="I18" s="139"/>
      <c r="J18" s="139"/>
      <c r="Q18" s="63" t="s">
        <v>118</v>
      </c>
      <c r="R18" s="66">
        <f>R15-R16</f>
        <v>0</v>
      </c>
    </row>
    <row r="19" spans="1:18" ht="15.75" customHeight="1" thickBot="1" x14ac:dyDescent="0.3">
      <c r="A19" s="125" t="s">
        <v>116</v>
      </c>
      <c r="B19" s="125"/>
      <c r="C19" s="125"/>
      <c r="D19" s="125"/>
      <c r="E19" s="125"/>
      <c r="F19" s="125"/>
      <c r="G19" s="125"/>
      <c r="H19" s="125"/>
      <c r="I19" s="125"/>
      <c r="J19" s="125"/>
      <c r="Q19" s="29" t="s">
        <v>96</v>
      </c>
      <c r="R19" s="65">
        <f>ROUND(R18*0.2,2)</f>
        <v>0</v>
      </c>
    </row>
    <row r="20" spans="1:18" ht="19.5" thickBot="1" x14ac:dyDescent="0.3">
      <c r="A20" s="116"/>
      <c r="B20" s="116"/>
      <c r="C20" s="116"/>
      <c r="D20" s="116"/>
      <c r="E20" s="116"/>
      <c r="F20" s="116"/>
      <c r="G20" s="116"/>
      <c r="H20" s="15"/>
      <c r="I20" s="15"/>
      <c r="J20" s="15"/>
      <c r="Q20" s="29" t="s">
        <v>97</v>
      </c>
      <c r="R20" s="65">
        <f>R18-R19</f>
        <v>0</v>
      </c>
    </row>
    <row r="21" spans="1:18" ht="15.75" x14ac:dyDescent="0.25">
      <c r="A21" s="116"/>
      <c r="B21" s="116"/>
      <c r="C21" s="116"/>
      <c r="D21" s="116"/>
      <c r="E21" s="116"/>
      <c r="F21" s="116"/>
      <c r="G21" s="116"/>
      <c r="H21" s="15"/>
      <c r="I21" s="15"/>
      <c r="J21" s="15"/>
    </row>
    <row r="22" spans="1:18" ht="15.75" x14ac:dyDescent="0.25">
      <c r="A22" s="116"/>
      <c r="B22" s="116"/>
      <c r="C22" s="116"/>
      <c r="D22" s="116"/>
      <c r="E22" s="116"/>
      <c r="F22" s="116"/>
      <c r="G22" s="116"/>
      <c r="H22" s="15"/>
      <c r="I22" s="15"/>
      <c r="J22" s="15"/>
    </row>
    <row r="23" spans="1:18" ht="15.75" x14ac:dyDescent="0.25">
      <c r="A23" s="116"/>
      <c r="B23" s="116"/>
      <c r="C23" s="116"/>
      <c r="D23" s="116"/>
      <c r="E23" s="116"/>
      <c r="F23" s="116"/>
      <c r="G23" s="116"/>
      <c r="H23" s="15"/>
      <c r="I23" s="15"/>
      <c r="J23" s="15"/>
    </row>
  </sheetData>
  <mergeCells count="20">
    <mergeCell ref="R6:R7"/>
    <mergeCell ref="A1:R2"/>
    <mergeCell ref="H3:R5"/>
    <mergeCell ref="A18:J18"/>
    <mergeCell ref="K6:Q6"/>
    <mergeCell ref="A6:B6"/>
    <mergeCell ref="H6:H7"/>
    <mergeCell ref="I6:I7"/>
    <mergeCell ref="J6:J7"/>
    <mergeCell ref="Q16:Q17"/>
    <mergeCell ref="R16:R17"/>
    <mergeCell ref="A23:G23"/>
    <mergeCell ref="A20:G20"/>
    <mergeCell ref="A22:G22"/>
    <mergeCell ref="C3:G3"/>
    <mergeCell ref="C5:G5"/>
    <mergeCell ref="A21:G21"/>
    <mergeCell ref="A3:A5"/>
    <mergeCell ref="A17:J17"/>
    <mergeCell ref="A19:J19"/>
  </mergeCells>
  <dataValidations count="1">
    <dataValidation type="list" allowBlank="1" showInputMessage="1" showErrorMessage="1" sqref="K8:Q14" xr:uid="{4169988E-C8E3-456E-9C47-F9CE2099E819}">
      <formula1>$U$6:$U$7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6PXVCHXRUD45-1486911704-24918</_dlc_DocId>
    <_dlc_DocIdUrl xmlns="1096e588-875a-4e48-ba85-ea1554ece10c">
      <Url>http://sharepoint/snrl/_layouts/15/DocIdRedir.aspx?ID=6PXVCHXRUD45-1486911704-24918</Url>
      <Description>6PXVCHXRUD45-1486911704-24918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A7E47E-2B64-41F6-ACF3-B4FE8533B1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B74976-6ECC-4A10-B75C-D535D427106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096e588-875a-4e48-ba85-ea1554ece10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0763C6-104D-4C5B-9CAF-3CEAF58AB3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9D2599-2395-4012-9185-51A12B67981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1</vt:i4>
      </vt:variant>
    </vt:vector>
  </HeadingPairs>
  <TitlesOfParts>
    <vt:vector size="7" baseType="lpstr">
      <vt:lpstr>INT 77.03.</vt:lpstr>
      <vt:lpstr>Opći podaci o korisniku</vt:lpstr>
      <vt:lpstr>Partneri EIP OS</vt:lpstr>
      <vt:lpstr>Opis Projekta</vt:lpstr>
      <vt:lpstr>Plan aktivnosti</vt:lpstr>
      <vt:lpstr>PRORAČUN PROJEKTA</vt:lpstr>
      <vt:lpstr>'PRORAČUN PROJEKTA'!Podrucje_ispisa</vt:lpstr>
    </vt:vector>
  </TitlesOfParts>
  <Manager/>
  <Company>APPRRR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Kostanjski</dc:creator>
  <cp:keywords/>
  <dc:description/>
  <cp:lastModifiedBy>Niko Čubela</cp:lastModifiedBy>
  <cp:revision/>
  <cp:lastPrinted>2020-04-06T10:24:23Z</cp:lastPrinted>
  <dcterms:created xsi:type="dcterms:W3CDTF">2018-09-18T10:36:01Z</dcterms:created>
  <dcterms:modified xsi:type="dcterms:W3CDTF">2024-08-08T12:51:22Z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7ecd5092-493e-46cc-8a6e-64245a204014</vt:lpwstr>
  </property>
  <property fmtid="{D5CDD505-2E9C-101B-9397-08002B2CF9AE}" pid="3" name="ContentTypeId">
    <vt:lpwstr>0x01010098DC57188DD9A0469504DC7129112131</vt:lpwstr>
  </property>
</Properties>
</file>